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0" windowWidth="12120" windowHeight="8325" tabRatio="806"/>
  </bookViews>
  <sheets>
    <sheet name="0160-1" sheetId="2" r:id="rId1"/>
  </sheets>
  <definedNames>
    <definedName name="_xlnm.Print_Area" localSheetId="0">'0160-1'!$A$1:$F$204</definedName>
  </definedNames>
  <calcPr calcId="145621"/>
</workbook>
</file>

<file path=xl/calcChain.xml><?xml version="1.0" encoding="utf-8"?>
<calcChain xmlns="http://schemas.openxmlformats.org/spreadsheetml/2006/main">
  <c r="F32" i="2" l="1"/>
  <c r="F109" i="2"/>
  <c r="F81" i="2"/>
  <c r="F193" i="2" l="1"/>
  <c r="D203" i="2"/>
  <c r="E203" i="2"/>
  <c r="C195" i="2" l="1"/>
  <c r="C192" i="2"/>
  <c r="C187" i="2"/>
  <c r="C182" i="2"/>
  <c r="C179" i="2"/>
  <c r="C165" i="2" s="1"/>
  <c r="C178" i="2"/>
  <c r="C152" i="2"/>
  <c r="C148" i="2"/>
  <c r="C140" i="2"/>
  <c r="C134" i="2"/>
  <c r="C131" i="2" s="1"/>
  <c r="C123" i="2"/>
  <c r="C115" i="2"/>
  <c r="C113" i="2" s="1"/>
  <c r="C107" i="2"/>
  <c r="C99" i="2"/>
  <c r="C77" i="2"/>
  <c r="C73" i="2"/>
  <c r="C68" i="2"/>
  <c r="C65" i="2" s="1"/>
  <c r="C63" i="2"/>
  <c r="C62" i="2" s="1"/>
  <c r="C54" i="2"/>
  <c r="C46" i="2"/>
  <c r="C36" i="2"/>
  <c r="C32" i="2"/>
  <c r="C25" i="2"/>
  <c r="C8" i="2"/>
  <c r="C22" i="2" l="1"/>
  <c r="C7" i="2" s="1"/>
  <c r="C106" i="2"/>
  <c r="C202" i="2" l="1"/>
  <c r="C203" i="2"/>
  <c r="F187" i="2"/>
  <c r="F152" i="2"/>
  <c r="F50" i="2"/>
  <c r="F46" i="2" s="1"/>
  <c r="F165" i="2" l="1"/>
  <c r="F140" i="2"/>
  <c r="F131" i="2"/>
  <c r="F123" i="2"/>
  <c r="F113" i="2"/>
  <c r="F107" i="2"/>
  <c r="F77" i="2"/>
  <c r="F73" i="2"/>
  <c r="F54" i="2"/>
  <c r="F36" i="2"/>
  <c r="F22" i="2"/>
  <c r="F182" i="2"/>
  <c r="F195" i="2"/>
  <c r="F192" i="2"/>
  <c r="F63" i="2"/>
  <c r="F62" i="2" s="1"/>
  <c r="F7" i="2" l="1"/>
  <c r="F106" i="2"/>
  <c r="F202" i="2" l="1"/>
  <c r="F203" i="2"/>
</calcChain>
</file>

<file path=xl/sharedStrings.xml><?xml version="1.0" encoding="utf-8"?>
<sst xmlns="http://schemas.openxmlformats.org/spreadsheetml/2006/main" count="190" uniqueCount="177">
  <si>
    <t>№ п\п</t>
  </si>
  <si>
    <t>КЕКВ 2210 Предмети, матеріали,обладнання та інвентар</t>
  </si>
  <si>
    <t>Видатки</t>
  </si>
  <si>
    <t>канцтовари</t>
  </si>
  <si>
    <t>передплата, всього</t>
  </si>
  <si>
    <t>в тому числі  (найменування)</t>
  </si>
  <si>
    <t>в тому числі  (по видах видатків)</t>
  </si>
  <si>
    <t>господарчі</t>
  </si>
  <si>
    <t>комп"ютерна  техніка та комплектуючі</t>
  </si>
  <si>
    <t>пальне</t>
  </si>
  <si>
    <t>запчастини до машин</t>
  </si>
  <si>
    <t>матеріали на ремонт приміщення</t>
  </si>
  <si>
    <t>інші  видатки</t>
  </si>
  <si>
    <t>зв"язок, всього</t>
  </si>
  <si>
    <t>заправка, ремонт комп"ютерної техніки</t>
  </si>
  <si>
    <t>страхування</t>
  </si>
  <si>
    <t>програмне забезпечення</t>
  </si>
  <si>
    <t>ремонт  машин, техогляд</t>
  </si>
  <si>
    <t>архів, документообіг</t>
  </si>
  <si>
    <t>інші канцтовари</t>
  </si>
  <si>
    <t>папір</t>
  </si>
  <si>
    <t>інтернет</t>
  </si>
  <si>
    <t>заправка та відновлення катриджів</t>
  </si>
  <si>
    <t>антивірусне програмне забезпечення</t>
  </si>
  <si>
    <t>технічне опрацювання документів</t>
  </si>
  <si>
    <t>оренда приміщення</t>
  </si>
  <si>
    <t>експлуатаційні послуги</t>
  </si>
  <si>
    <t>Соціальний захист</t>
  </si>
  <si>
    <t>Праця і зарплата</t>
  </si>
  <si>
    <t>АИ-95</t>
  </si>
  <si>
    <t>знаки поштової оплати</t>
  </si>
  <si>
    <t>техогляд та медогляд</t>
  </si>
  <si>
    <t>запчастини до автомобіля</t>
  </si>
  <si>
    <t>юридичний вісник</t>
  </si>
  <si>
    <t>місцеве самоврядування</t>
  </si>
  <si>
    <t>нормативна література</t>
  </si>
  <si>
    <t>інші видання</t>
  </si>
  <si>
    <t>ліцензійне програмне забезпечення</t>
  </si>
  <si>
    <t>паркування автомобілів</t>
  </si>
  <si>
    <t>тех.обслуговування електрообладнання</t>
  </si>
  <si>
    <t>ремонт систем тепло-водо та електропостачання</t>
  </si>
  <si>
    <t>системний блок</t>
  </si>
  <si>
    <t>матеріали мілкого для поточного ремонту</t>
  </si>
  <si>
    <t>послуги з утилізації</t>
  </si>
  <si>
    <t>встановлення тимчасових та на вибори</t>
  </si>
  <si>
    <t>катриджі,  тонери</t>
  </si>
  <si>
    <t>довідки держ.реєстатора + ПДВ з орендної плати</t>
  </si>
  <si>
    <t>ремонт комп"ютерної та оргтехніки техніки</t>
  </si>
  <si>
    <t>міський та міжміський зв"язок  + перенос телефонних лінійй</t>
  </si>
  <si>
    <t>Бюджетна бухгалтерія + оплата праці + головний бухгалтер</t>
  </si>
  <si>
    <t>страхування приміщень</t>
  </si>
  <si>
    <t>експертні акти щодо технічного стану необоротних активів+ експертиза на кап ремонт</t>
  </si>
  <si>
    <t>послуги охорони "кнопка"+фіз.охорона</t>
  </si>
  <si>
    <t>Урядовий кур"єр, голос України</t>
  </si>
  <si>
    <t xml:space="preserve">проїздні квитки </t>
  </si>
  <si>
    <t>відрядження</t>
  </si>
  <si>
    <t>інструмент для прибирання та інший інструмент,</t>
  </si>
  <si>
    <t xml:space="preserve">спецодяг (халати), х/б перчатки </t>
  </si>
  <si>
    <t>повірка, ремонт, пломбування  лічильників, поточний ремонт обладнання електрощитової</t>
  </si>
  <si>
    <t>лампи, світильники, розетки інші електротовари, лічильник ел.ен.,дріт</t>
  </si>
  <si>
    <t>пенсійний за авто</t>
  </si>
  <si>
    <t>реєстрація авто в ДАЇ</t>
  </si>
  <si>
    <t>архівні коробки</t>
  </si>
  <si>
    <t>питна вода</t>
  </si>
  <si>
    <t>прапори, папки вітальні</t>
  </si>
  <si>
    <t>відшкодування моральної шкоди</t>
  </si>
  <si>
    <t>електронні ключі</t>
  </si>
  <si>
    <t>оплата цифрових підписів, обслуговування ел. Ключів</t>
  </si>
  <si>
    <t>витратні (масло, полотно нетканне, шпагат, нитка, вапно, сіль, метізи  та таке інше)</t>
  </si>
  <si>
    <t>ремонт, налагодження локальної мережі, підключення до мережі інтернет, охоронної сигналізаціїпідключ. Внутрішніх телефонних ліній</t>
  </si>
  <si>
    <t>дрібний ремонт меблів, кулерів та іншого приладдя, встановлення жалюзі, складання меблів</t>
  </si>
  <si>
    <t>офісні меблі, шафи для документів, архівні стелажі</t>
  </si>
  <si>
    <t>Радник державних закупівель</t>
  </si>
  <si>
    <t>калькулятори, телефонні апарати та таке інше</t>
  </si>
  <si>
    <t>засоби посилення охорони (ІР відеокамера, двері протипожежні, ролети захисні)</t>
  </si>
  <si>
    <t>ТО, заправка вогнегасників, діагностика вогнегасників</t>
  </si>
  <si>
    <t>масло, тосол, інші рідини</t>
  </si>
  <si>
    <t>Фінансовий контроль+Казна України</t>
  </si>
  <si>
    <t>Полтавський вісник+Вечірня Полтава</t>
  </si>
  <si>
    <t>судовий збір, безспірне стягнення</t>
  </si>
  <si>
    <t>відеореєстратор</t>
  </si>
  <si>
    <t>радіо</t>
  </si>
  <si>
    <t>вогнегасники, двері протипожежні</t>
  </si>
  <si>
    <t>печатки, таблички</t>
  </si>
  <si>
    <t>стенди</t>
  </si>
  <si>
    <t>коврова доріжка, покриття</t>
  </si>
  <si>
    <t>меблі,  м"який інвентар, стенди та таке інше</t>
  </si>
  <si>
    <t>інші МБП, необоротні активи</t>
  </si>
  <si>
    <t>побутова техніка (кондиціонери, пилесмлки, пральна машина, швейна машина та таке інше)</t>
  </si>
  <si>
    <t>послуги, пов"язані з експлуатацією будівлі</t>
  </si>
  <si>
    <t>штори, жалюзі, ролети</t>
  </si>
  <si>
    <t>оголошення на радіо, в газеті, інтернеті. Реклама</t>
  </si>
  <si>
    <t>кондиціонер, вентилятори</t>
  </si>
  <si>
    <t>поповнення авто аптечки</t>
  </si>
  <si>
    <t>папір А3</t>
  </si>
  <si>
    <t>значки для депутатів</t>
  </si>
  <si>
    <t>Кількість</t>
  </si>
  <si>
    <t>Ціна</t>
  </si>
  <si>
    <t>потреба на 2024 рік</t>
  </si>
  <si>
    <t xml:space="preserve">Зведений розрахунок витрат до проєкту місцевого  бюджету на 2024 рік по КПКВ 0810160 КЕКВ 5000, 2800 по управлінню соціального захисту населення виконавчого комітету Київської районної  в м.Полтаві ради </t>
  </si>
  <si>
    <t>ф-3</t>
  </si>
  <si>
    <t>бланки, журнали, поліграфічна продукція, книги,  фото</t>
  </si>
  <si>
    <t>папір для принтера рулони, коробки</t>
  </si>
  <si>
    <t>подяки, грамоти, листівки, запрошення,довіреності, посвідчення, конверти немарковані</t>
  </si>
  <si>
    <t>прилади для творчості</t>
  </si>
  <si>
    <t>запчастини до меблів, тренажерів, батарейки,  запчастини до інструменту, акумулятори до інструменту</t>
  </si>
  <si>
    <r>
      <t xml:space="preserve">миючі засоби, туалетний папір,гумові рукавички та таке інше, </t>
    </r>
    <r>
      <rPr>
        <b/>
        <sz val="8"/>
        <rFont val="Arial"/>
        <family val="2"/>
        <charset val="204"/>
      </rPr>
      <t>дезинфектори, маски захисні, щитки, санітарно гігієнічна продукція</t>
    </r>
  </si>
  <si>
    <t>пральний порошок</t>
  </si>
  <si>
    <t>стільці, крісла</t>
  </si>
  <si>
    <t>супутні товари (флешки, миші, клавіатура, кабеля, мережівів фільтри та таке інше), запчастини до компів</t>
  </si>
  <si>
    <t>монітори ,принтери, джерело безперебійного живлення,МФУ, відеореєстратор для системи охорони будівлі, факсимільний апарат</t>
  </si>
  <si>
    <t>запчастини до компютера</t>
  </si>
  <si>
    <t>дизпаливо</t>
  </si>
  <si>
    <t>автогума, диски, акумулятор</t>
  </si>
  <si>
    <t>Акумулятор, чохли, коврики для авто, каністри, аптечка, трос буксировальний та інші МБП  в авто, каністри</t>
  </si>
  <si>
    <t>сегменти вхідної двері</t>
  </si>
  <si>
    <t>рослини для облаштування прибудинкової території</t>
  </si>
  <si>
    <t>кондиціонери</t>
  </si>
  <si>
    <t>велосипед</t>
  </si>
  <si>
    <t>вогнегасники</t>
  </si>
  <si>
    <t>гумові чоботи,  спецвзуття</t>
  </si>
  <si>
    <t>лампи бактерицідні</t>
  </si>
  <si>
    <t>матеріали та інструмент  для швачки</t>
  </si>
  <si>
    <t>медикаменти для поповнення аптечки</t>
  </si>
  <si>
    <t>перчатки гумові для соцпрацівників</t>
  </si>
  <si>
    <t>спецодяг для соцпрацівників</t>
  </si>
  <si>
    <t>спецодяг медичний</t>
  </si>
  <si>
    <t>спортінвентар та масажери</t>
  </si>
  <si>
    <t>сумки</t>
  </si>
  <si>
    <t>товари для перукаря</t>
  </si>
  <si>
    <t>побутова техніка (кондиціонери, пилесмлки, пральна машина, швейна машина та таке інше), опромінювачі бактерицидні</t>
  </si>
  <si>
    <t>КЕКВ 2220 Медикаменти та перев'язувальні матеріали</t>
  </si>
  <si>
    <t>ланцети, тестполоски, тонометри</t>
  </si>
  <si>
    <t>тонометри</t>
  </si>
  <si>
    <t>ефірні масла, фіточаї, сиропи, холосас, корінь солодки</t>
  </si>
  <si>
    <t>опромінювач-рециркулятор</t>
  </si>
  <si>
    <t>деззасоби, медичні маски</t>
  </si>
  <si>
    <t>ходунки</t>
  </si>
  <si>
    <r>
      <t>КЕКВ 2240</t>
    </r>
    <r>
      <rPr>
        <b/>
        <u/>
        <sz val="8"/>
        <rFont val="Arial"/>
        <family val="2"/>
        <charset val="204"/>
      </rPr>
      <t xml:space="preserve"> Оплата послуг (крім комунальних)</t>
    </r>
  </si>
  <si>
    <t>технічне обслуговування, встановлення програм, підключення та налаштування техніки</t>
  </si>
  <si>
    <t>страхування авто</t>
  </si>
  <si>
    <t>страхування водія</t>
  </si>
  <si>
    <t xml:space="preserve">гарантійне супроводження та обслуговування програмного забезпечення </t>
  </si>
  <si>
    <t>підтримка та обслуговування веб.сайту, створення контенту в інтернеті</t>
  </si>
  <si>
    <t>системне адміністрування та ТО</t>
  </si>
  <si>
    <t>електронна підписка періодичних видань</t>
  </si>
  <si>
    <t xml:space="preserve"> автомийка,</t>
  </si>
  <si>
    <t>ремонт авто, шиномонтаж, дообладнання, діагностика</t>
  </si>
  <si>
    <t>транспортні перевезення</t>
  </si>
  <si>
    <t>реєстрація, перереєстрація, незалежна оцінка авто</t>
  </si>
  <si>
    <t>дезенфекція приміщень</t>
  </si>
  <si>
    <t>проектування,монтаж охоронної та протипожежної сигналізації, камер спостереження, ремонт сигналізації</t>
  </si>
  <si>
    <t>поточний ремонт приміщення, гаражу</t>
  </si>
  <si>
    <t>послуги дообладнвання шлагбауму</t>
  </si>
  <si>
    <t>виготовлення журналу, фотодрук, виготовлення ключів</t>
  </si>
  <si>
    <t>інформаційно-консультаційні послуги, навчання</t>
  </si>
  <si>
    <t>виготовлення проектної документації, інвентаризація креслень</t>
  </si>
  <si>
    <t>повірка тонометрів</t>
  </si>
  <si>
    <t>реєстрація, підписка в автоматизованій системі</t>
  </si>
  <si>
    <t>реєстрація,підписка в автоматизованій системі</t>
  </si>
  <si>
    <t>тех.обслуговування, ремонт генераторів  кондиціонерів, установка кондиціонерів, іншого обладнання (крім комп. Та орг.техніки),замір опіру електропроводки,обслуговувув. Системи відеонагляду</t>
  </si>
  <si>
    <t>послуги Укрпошта СТАНДАРТ</t>
  </si>
  <si>
    <r>
      <t>КЕКВ 2250</t>
    </r>
    <r>
      <rPr>
        <b/>
        <u/>
        <sz val="8"/>
        <rFont val="Arial"/>
        <family val="2"/>
        <charset val="204"/>
      </rPr>
      <t xml:space="preserve"> Видатки на відрядження</t>
    </r>
  </si>
  <si>
    <t>КЕКВ 2270</t>
  </si>
  <si>
    <t>2271 Тепло</t>
  </si>
  <si>
    <t>2272 вода</t>
  </si>
  <si>
    <t>2273 електроенергія</t>
  </si>
  <si>
    <t>2275 Інші комунальні послуги</t>
  </si>
  <si>
    <r>
      <t xml:space="preserve">КЕВ 2282 </t>
    </r>
    <r>
      <rPr>
        <b/>
        <u/>
        <sz val="10"/>
        <rFont val="Times New Roman"/>
        <family val="1"/>
        <charset val="204"/>
      </rPr>
      <t xml:space="preserve">Окремі заходи по реалізації державних (регіональних) програм, не віднесених до заходів розвитку  </t>
    </r>
  </si>
  <si>
    <t>навчання з охорони праці, протипожежн., цивільного захсту</t>
  </si>
  <si>
    <t>навчання з публічних закупівель</t>
  </si>
  <si>
    <r>
      <t>КЕКВ 2800</t>
    </r>
    <r>
      <rPr>
        <b/>
        <i/>
        <u/>
        <sz val="10"/>
        <rFont val="Arial"/>
        <family val="2"/>
        <charset val="204"/>
      </rPr>
      <t xml:space="preserve"> Інші видатки</t>
    </r>
  </si>
  <si>
    <t>адміністративні послуги</t>
  </si>
  <si>
    <t>Всього поточні видатки</t>
  </si>
  <si>
    <t>Очікуване виконання 2023  рік</t>
  </si>
  <si>
    <t>Разом КЕКВ 5000</t>
  </si>
  <si>
    <t>Підписка інтернет портали (періодичні видання)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</si>
</sst>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* #,##0.00_₴_-;\-* #,##0.00_₴_-;_-* &quot;-&quot;??_₴_-;_-@_-"/>
  </numFmts>
  <fonts count="35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u/>
      <sz val="10"/>
      <name val="Arial"/>
      <family val="2"/>
      <charset val="204"/>
    </font>
    <font>
      <b/>
      <u val="singleAccounting"/>
      <sz val="12"/>
      <name val="Arial"/>
      <family val="2"/>
      <charset val="204"/>
    </font>
    <font>
      <b/>
      <sz val="8"/>
      <name val="Arial"/>
      <family val="2"/>
      <charset val="204"/>
    </font>
    <font>
      <b/>
      <u/>
      <sz val="10"/>
      <name val="Arial Cyr"/>
      <charset val="204"/>
    </font>
    <font>
      <b/>
      <u/>
      <sz val="8"/>
      <name val="Arial"/>
      <family val="2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59">
    <xf numFmtId="0" fontId="0" fillId="0" borderId="0" xfId="0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wrapText="1"/>
    </xf>
    <xf numFmtId="0" fontId="26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wrapText="1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26" fillId="0" borderId="10" xfId="0" applyFont="1" applyFill="1" applyBorder="1" applyAlignment="1">
      <alignment horizontal="center" vertical="center" wrapText="1"/>
    </xf>
    <xf numFmtId="164" fontId="28" fillId="0" borderId="11" xfId="0" applyNumberFormat="1" applyFont="1" applyFill="1" applyBorder="1" applyAlignment="1">
      <alignment horizontal="right" wrapText="1"/>
    </xf>
    <xf numFmtId="164" fontId="23" fillId="0" borderId="11" xfId="0" applyNumberFormat="1" applyFont="1" applyFill="1" applyBorder="1" applyAlignment="1">
      <alignment horizontal="right"/>
    </xf>
    <xf numFmtId="164" fontId="24" fillId="0" borderId="11" xfId="0" applyNumberFormat="1" applyFont="1" applyFill="1" applyBorder="1" applyAlignment="1">
      <alignment horizontal="right"/>
    </xf>
    <xf numFmtId="164" fontId="24" fillId="0" borderId="10" xfId="0" applyNumberFormat="1" applyFont="1" applyFill="1" applyBorder="1" applyAlignment="1">
      <alignment horizontal="right"/>
    </xf>
    <xf numFmtId="0" fontId="26" fillId="0" borderId="13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0" fillId="0" borderId="0" xfId="0" applyNumberFormat="1" applyFill="1"/>
    <xf numFmtId="2" fontId="1" fillId="0" borderId="0" xfId="0" applyNumberFormat="1" applyFont="1" applyFill="1" applyAlignment="1">
      <alignment horizontal="right"/>
    </xf>
    <xf numFmtId="2" fontId="22" fillId="0" borderId="10" xfId="0" applyNumberFormat="1" applyFont="1" applyFill="1" applyBorder="1" applyAlignment="1">
      <alignment horizontal="center" vertical="center" wrapText="1"/>
    </xf>
    <xf numFmtId="2" fontId="0" fillId="0" borderId="10" xfId="0" applyNumberFormat="1" applyFill="1" applyBorder="1"/>
    <xf numFmtId="2" fontId="24" fillId="0" borderId="10" xfId="0" applyNumberFormat="1" applyFont="1" applyFill="1" applyBorder="1" applyAlignment="1">
      <alignment horizontal="right"/>
    </xf>
    <xf numFmtId="164" fontId="28" fillId="0" borderId="10" xfId="0" applyNumberFormat="1" applyFont="1" applyFill="1" applyBorder="1" applyAlignment="1">
      <alignment horizontal="right" wrapText="1"/>
    </xf>
    <xf numFmtId="164" fontId="23" fillId="0" borderId="10" xfId="0" applyNumberFormat="1" applyFont="1" applyFill="1" applyBorder="1" applyAlignment="1">
      <alignment horizontal="right"/>
    </xf>
    <xf numFmtId="0" fontId="26" fillId="0" borderId="12" xfId="0" applyFont="1" applyFill="1" applyBorder="1" applyAlignment="1">
      <alignment horizontal="center" vertical="center"/>
    </xf>
    <xf numFmtId="0" fontId="0" fillId="0" borderId="12" xfId="0" applyFill="1" applyBorder="1"/>
    <xf numFmtId="0" fontId="26" fillId="0" borderId="15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164" fontId="23" fillId="0" borderId="16" xfId="0" applyNumberFormat="1" applyFont="1" applyFill="1" applyBorder="1" applyAlignment="1">
      <alignment horizontal="right" wrapText="1"/>
    </xf>
    <xf numFmtId="164" fontId="0" fillId="0" borderId="0" xfId="0" applyNumberFormat="1" applyFill="1"/>
    <xf numFmtId="0" fontId="24" fillId="0" borderId="11" xfId="0" applyNumberFormat="1" applyFont="1" applyFill="1" applyBorder="1" applyAlignment="1">
      <alignment horizontal="right"/>
    </xf>
    <xf numFmtId="0" fontId="27" fillId="0" borderId="10" xfId="0" applyFont="1" applyBorder="1" applyAlignment="1">
      <alignment horizontal="center" vertical="center" wrapText="1"/>
    </xf>
    <xf numFmtId="164" fontId="23" fillId="24" borderId="10" xfId="0" applyNumberFormat="1" applyFont="1" applyFill="1" applyBorder="1" applyAlignment="1">
      <alignment horizontal="right" wrapText="1"/>
    </xf>
    <xf numFmtId="164" fontId="24" fillId="24" borderId="10" xfId="0" applyNumberFormat="1" applyFont="1" applyFill="1" applyBorder="1" applyAlignment="1">
      <alignment horizontal="right"/>
    </xf>
    <xf numFmtId="0" fontId="1" fillId="0" borderId="11" xfId="0" applyFont="1" applyBorder="1" applyAlignment="1">
      <alignment vertical="center" wrapText="1"/>
    </xf>
    <xf numFmtId="164" fontId="24" fillId="24" borderId="10" xfId="0" applyNumberFormat="1" applyFont="1" applyFill="1" applyBorder="1" applyAlignment="1">
      <alignment horizontal="right" wrapText="1"/>
    </xf>
    <xf numFmtId="164" fontId="23" fillId="24" borderId="10" xfId="0" applyNumberFormat="1" applyFont="1" applyFill="1" applyBorder="1" applyAlignment="1">
      <alignment horizontal="right"/>
    </xf>
    <xf numFmtId="164" fontId="20" fillId="24" borderId="10" xfId="0" applyNumberFormat="1" applyFont="1" applyFill="1" applyBorder="1" applyAlignment="1" applyProtection="1">
      <alignment horizontal="right" wrapText="1"/>
      <protection locked="0"/>
    </xf>
    <xf numFmtId="0" fontId="26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164" fontId="24" fillId="24" borderId="12" xfId="0" applyNumberFormat="1" applyFont="1" applyFill="1" applyBorder="1" applyAlignment="1">
      <alignment horizontal="right"/>
    </xf>
    <xf numFmtId="164" fontId="24" fillId="0" borderId="12" xfId="0" applyNumberFormat="1" applyFont="1" applyFill="1" applyBorder="1" applyAlignment="1">
      <alignment horizontal="right"/>
    </xf>
    <xf numFmtId="0" fontId="26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164" fontId="23" fillId="0" borderId="16" xfId="0" applyNumberFormat="1" applyFont="1" applyFill="1" applyBorder="1" applyAlignment="1">
      <alignment horizontal="right"/>
    </xf>
    <xf numFmtId="164" fontId="23" fillId="0" borderId="17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 wrapText="1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view="pageBreakPreview" zoomScaleSheetLayoutView="100" workbookViewId="0">
      <selection activeCell="A196" sqref="A196:XFD199"/>
    </sheetView>
  </sheetViews>
  <sheetFormatPr defaultRowHeight="12.75" x14ac:dyDescent="0.2"/>
  <cols>
    <col min="1" max="1" width="3.7109375" style="21" customWidth="1"/>
    <col min="2" max="2" width="71.7109375" style="22" customWidth="1"/>
    <col min="3" max="3" width="23.5703125" style="24" hidden="1" customWidth="1"/>
    <col min="4" max="4" width="13.85546875" style="1" hidden="1" customWidth="1"/>
    <col min="5" max="5" width="11" style="1" hidden="1" customWidth="1"/>
    <col min="6" max="6" width="26.140625" style="25" customWidth="1"/>
    <col min="7" max="9" width="10.710937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x14ac:dyDescent="0.2">
      <c r="A1" s="2"/>
      <c r="B1" s="3"/>
      <c r="C1" s="4"/>
    </row>
    <row r="2" spans="1:11" x14ac:dyDescent="0.2">
      <c r="A2" s="1"/>
      <c r="B2" s="1"/>
      <c r="C2" s="1"/>
      <c r="F2" s="26" t="s">
        <v>100</v>
      </c>
    </row>
    <row r="3" spans="1:11" ht="51.75" customHeight="1" x14ac:dyDescent="0.2">
      <c r="A3" s="54" t="s">
        <v>99</v>
      </c>
      <c r="B3" s="54"/>
      <c r="C3" s="54"/>
      <c r="D3" s="54"/>
      <c r="E3" s="54"/>
      <c r="F3" s="54"/>
    </row>
    <row r="4" spans="1:11" ht="16.5" customHeight="1" x14ac:dyDescent="0.25">
      <c r="A4" s="12"/>
      <c r="B4" s="12"/>
      <c r="C4" s="5"/>
    </row>
    <row r="5" spans="1:11" ht="15" x14ac:dyDescent="0.2">
      <c r="A5" s="55" t="s">
        <v>0</v>
      </c>
      <c r="B5" s="56" t="s">
        <v>2</v>
      </c>
      <c r="C5" s="57" t="s">
        <v>174</v>
      </c>
      <c r="D5" s="58">
        <v>2024</v>
      </c>
      <c r="E5" s="58"/>
      <c r="F5" s="58"/>
    </row>
    <row r="6" spans="1:11" ht="15" x14ac:dyDescent="0.2">
      <c r="A6" s="55"/>
      <c r="B6" s="56"/>
      <c r="C6" s="57"/>
      <c r="D6" s="13" t="s">
        <v>96</v>
      </c>
      <c r="E6" s="13" t="s">
        <v>97</v>
      </c>
      <c r="F6" s="27" t="s">
        <v>98</v>
      </c>
    </row>
    <row r="7" spans="1:11" ht="20.25" x14ac:dyDescent="0.55000000000000004">
      <c r="A7" s="15"/>
      <c r="B7" s="39" t="s">
        <v>1</v>
      </c>
      <c r="C7" s="40">
        <f>C8+C22+C36+C46+C54+C62+C65+C73+C77</f>
        <v>400099</v>
      </c>
      <c r="D7" s="14"/>
      <c r="E7" s="14"/>
      <c r="F7" s="30">
        <f>F8+F22+F36+F46+F62+F65+F73+F77+F54</f>
        <v>340000</v>
      </c>
      <c r="H7" s="37"/>
    </row>
    <row r="8" spans="1:11" ht="15.75" x14ac:dyDescent="0.25">
      <c r="A8" s="6">
        <v>1</v>
      </c>
      <c r="B8" s="7" t="s">
        <v>4</v>
      </c>
      <c r="C8" s="41">
        <f>SUM(C10:C21)</f>
        <v>0</v>
      </c>
      <c r="D8" s="14"/>
      <c r="E8" s="14"/>
      <c r="F8" s="31"/>
      <c r="H8" s="37"/>
      <c r="J8" s="37"/>
    </row>
    <row r="9" spans="1:11" ht="15" x14ac:dyDescent="0.2">
      <c r="A9" s="8"/>
      <c r="B9" s="42" t="s">
        <v>5</v>
      </c>
      <c r="C9" s="41"/>
      <c r="D9" s="14"/>
      <c r="E9" s="14"/>
      <c r="F9" s="28"/>
    </row>
    <row r="10" spans="1:11" ht="15" x14ac:dyDescent="0.2">
      <c r="A10" s="8"/>
      <c r="B10" s="42" t="s">
        <v>49</v>
      </c>
      <c r="C10" s="41"/>
      <c r="D10" s="14"/>
      <c r="E10" s="14"/>
      <c r="F10" s="28"/>
      <c r="G10" s="37"/>
      <c r="I10" s="37"/>
      <c r="K10" s="37"/>
    </row>
    <row r="11" spans="1:11" ht="15" hidden="1" x14ac:dyDescent="0.2">
      <c r="A11" s="8"/>
      <c r="B11" s="42" t="s">
        <v>34</v>
      </c>
      <c r="C11" s="41"/>
      <c r="D11" s="14"/>
      <c r="E11" s="14"/>
      <c r="F11" s="28"/>
      <c r="H11" s="37"/>
    </row>
    <row r="12" spans="1:11" ht="15" hidden="1" x14ac:dyDescent="0.2">
      <c r="A12" s="8"/>
      <c r="B12" s="42" t="s">
        <v>78</v>
      </c>
      <c r="C12" s="41"/>
      <c r="D12" s="14"/>
      <c r="E12" s="14"/>
      <c r="F12" s="28"/>
    </row>
    <row r="13" spans="1:11" ht="15" hidden="1" x14ac:dyDescent="0.2">
      <c r="A13" s="8"/>
      <c r="B13" s="42" t="s">
        <v>28</v>
      </c>
      <c r="C13" s="41"/>
      <c r="D13" s="14"/>
      <c r="E13" s="14"/>
      <c r="F13" s="28"/>
    </row>
    <row r="14" spans="1:11" ht="15" hidden="1" x14ac:dyDescent="0.2">
      <c r="A14" s="8"/>
      <c r="B14" s="42" t="s">
        <v>72</v>
      </c>
      <c r="C14" s="41"/>
      <c r="D14" s="14"/>
      <c r="E14" s="14"/>
      <c r="F14" s="28"/>
    </row>
    <row r="15" spans="1:11" ht="15" hidden="1" x14ac:dyDescent="0.2">
      <c r="A15" s="8"/>
      <c r="B15" s="42" t="s">
        <v>27</v>
      </c>
      <c r="C15" s="41"/>
      <c r="D15" s="14"/>
      <c r="E15" s="14"/>
      <c r="F15" s="28"/>
    </row>
    <row r="16" spans="1:11" ht="15" hidden="1" x14ac:dyDescent="0.2">
      <c r="A16" s="8"/>
      <c r="B16" s="42" t="s">
        <v>53</v>
      </c>
      <c r="C16" s="41"/>
      <c r="D16" s="14"/>
      <c r="E16" s="14"/>
      <c r="F16" s="28"/>
    </row>
    <row r="17" spans="1:6" ht="15" hidden="1" x14ac:dyDescent="0.2">
      <c r="A17" s="8"/>
      <c r="B17" s="42" t="s">
        <v>77</v>
      </c>
      <c r="C17" s="41"/>
      <c r="D17" s="14"/>
      <c r="E17" s="14"/>
      <c r="F17" s="28"/>
    </row>
    <row r="18" spans="1:6" ht="15" hidden="1" x14ac:dyDescent="0.2">
      <c r="A18" s="8"/>
      <c r="B18" s="42" t="s">
        <v>33</v>
      </c>
      <c r="C18" s="41"/>
      <c r="D18" s="14"/>
      <c r="E18" s="14"/>
      <c r="F18" s="28"/>
    </row>
    <row r="19" spans="1:6" ht="15" hidden="1" x14ac:dyDescent="0.2">
      <c r="A19" s="8"/>
      <c r="B19" s="42" t="s">
        <v>35</v>
      </c>
      <c r="C19" s="41"/>
      <c r="D19" s="14"/>
      <c r="E19" s="14"/>
      <c r="F19" s="28"/>
    </row>
    <row r="20" spans="1:6" ht="15" hidden="1" x14ac:dyDescent="0.2">
      <c r="A20" s="8"/>
      <c r="B20" s="42" t="s">
        <v>36</v>
      </c>
      <c r="C20" s="41"/>
      <c r="D20" s="14"/>
      <c r="E20" s="14"/>
      <c r="F20" s="28"/>
    </row>
    <row r="21" spans="1:6" ht="15" x14ac:dyDescent="0.2">
      <c r="A21" s="8"/>
      <c r="B21" s="42"/>
      <c r="C21" s="43"/>
      <c r="D21" s="14"/>
      <c r="E21" s="14"/>
      <c r="F21" s="28"/>
    </row>
    <row r="22" spans="1:6" ht="15.75" x14ac:dyDescent="0.25">
      <c r="A22" s="6">
        <v>2</v>
      </c>
      <c r="B22" s="7" t="s">
        <v>3</v>
      </c>
      <c r="C22" s="44">
        <f>SUM(C23:C35)</f>
        <v>194399</v>
      </c>
      <c r="D22" s="17"/>
      <c r="E22" s="17"/>
      <c r="F22" s="31">
        <f t="shared" ref="F22" si="0">SUM(F23:F35)</f>
        <v>171700</v>
      </c>
    </row>
    <row r="23" spans="1:6" ht="15" x14ac:dyDescent="0.2">
      <c r="A23" s="8"/>
      <c r="B23" s="42" t="s">
        <v>6</v>
      </c>
      <c r="C23" s="41"/>
      <c r="D23" s="14"/>
      <c r="E23" s="14"/>
      <c r="F23" s="29"/>
    </row>
    <row r="24" spans="1:6" ht="15" hidden="1" x14ac:dyDescent="0.2">
      <c r="A24" s="8"/>
      <c r="B24" s="42" t="s">
        <v>62</v>
      </c>
      <c r="C24" s="41"/>
      <c r="D24" s="14"/>
      <c r="E24" s="14"/>
      <c r="F24" s="29"/>
    </row>
    <row r="25" spans="1:6" ht="15" x14ac:dyDescent="0.2">
      <c r="A25" s="8"/>
      <c r="B25" s="42" t="s">
        <v>101</v>
      </c>
      <c r="C25" s="41">
        <f>65000-201-40000</f>
        <v>24799</v>
      </c>
      <c r="D25" s="14"/>
      <c r="E25" s="14"/>
      <c r="F25" s="29">
        <v>35000</v>
      </c>
    </row>
    <row r="26" spans="1:6" ht="15" x14ac:dyDescent="0.2">
      <c r="A26" s="8"/>
      <c r="B26" s="42" t="s">
        <v>19</v>
      </c>
      <c r="C26" s="41">
        <v>53100</v>
      </c>
      <c r="D26" s="14"/>
      <c r="E26" s="14"/>
      <c r="F26" s="29">
        <v>35000</v>
      </c>
    </row>
    <row r="27" spans="1:6" ht="15" x14ac:dyDescent="0.2">
      <c r="A27" s="8"/>
      <c r="B27" s="42" t="s">
        <v>73</v>
      </c>
      <c r="C27" s="41"/>
      <c r="D27" s="14"/>
      <c r="E27" s="14"/>
      <c r="F27" s="29"/>
    </row>
    <row r="28" spans="1:6" ht="15" x14ac:dyDescent="0.2">
      <c r="A28" s="8"/>
      <c r="B28" s="42" t="s">
        <v>20</v>
      </c>
      <c r="C28" s="41">
        <v>60000</v>
      </c>
      <c r="D28" s="14"/>
      <c r="E28" s="14"/>
      <c r="F28" s="29">
        <v>72000</v>
      </c>
    </row>
    <row r="29" spans="1:6" ht="15" x14ac:dyDescent="0.2">
      <c r="A29" s="8"/>
      <c r="B29" s="42" t="s">
        <v>102</v>
      </c>
      <c r="C29" s="41">
        <v>14000</v>
      </c>
      <c r="D29" s="14"/>
      <c r="E29" s="14"/>
      <c r="F29" s="29">
        <v>14400</v>
      </c>
    </row>
    <row r="30" spans="1:6" ht="15" x14ac:dyDescent="0.2">
      <c r="A30" s="8"/>
      <c r="B30" s="42" t="s">
        <v>94</v>
      </c>
      <c r="C30" s="41">
        <v>40000</v>
      </c>
      <c r="D30" s="14"/>
      <c r="E30" s="14"/>
      <c r="F30" s="29">
        <v>12600</v>
      </c>
    </row>
    <row r="31" spans="1:6" ht="15" hidden="1" x14ac:dyDescent="0.2">
      <c r="A31" s="8"/>
      <c r="B31" s="42" t="s">
        <v>83</v>
      </c>
      <c r="C31" s="41"/>
      <c r="D31" s="14"/>
      <c r="E31" s="14"/>
      <c r="F31" s="29"/>
    </row>
    <row r="32" spans="1:6" ht="25.5" x14ac:dyDescent="0.2">
      <c r="A32" s="8"/>
      <c r="B32" s="42" t="s">
        <v>103</v>
      </c>
      <c r="C32" s="41">
        <f>2500</f>
        <v>2500</v>
      </c>
      <c r="D32" s="14"/>
      <c r="E32" s="14"/>
      <c r="F32" s="29">
        <f>3000-300</f>
        <v>2700</v>
      </c>
    </row>
    <row r="33" spans="1:6" ht="15" hidden="1" x14ac:dyDescent="0.2">
      <c r="A33" s="8"/>
      <c r="B33" s="42" t="s">
        <v>64</v>
      </c>
      <c r="C33" s="41"/>
      <c r="D33" s="14"/>
      <c r="E33" s="14"/>
      <c r="F33" s="29"/>
    </row>
    <row r="34" spans="1:6" ht="15" hidden="1" x14ac:dyDescent="0.2">
      <c r="A34" s="8"/>
      <c r="B34" s="42" t="s">
        <v>104</v>
      </c>
      <c r="C34" s="41"/>
      <c r="D34" s="14"/>
      <c r="E34" s="14"/>
      <c r="F34" s="29"/>
    </row>
    <row r="35" spans="1:6" ht="15" x14ac:dyDescent="0.2">
      <c r="A35" s="8"/>
      <c r="B35" s="42" t="s">
        <v>95</v>
      </c>
      <c r="C35" s="41"/>
      <c r="D35" s="14"/>
      <c r="E35" s="14"/>
      <c r="F35" s="29"/>
    </row>
    <row r="36" spans="1:6" ht="15.75" x14ac:dyDescent="0.25">
      <c r="A36" s="6">
        <v>3</v>
      </c>
      <c r="B36" s="7" t="s">
        <v>7</v>
      </c>
      <c r="C36" s="44">
        <f>SUM(C37:C45)</f>
        <v>11200</v>
      </c>
      <c r="D36" s="17"/>
      <c r="E36" s="17"/>
      <c r="F36" s="31">
        <f t="shared" ref="F36" si="1">SUM(F37:F45)</f>
        <v>11000</v>
      </c>
    </row>
    <row r="37" spans="1:6" ht="15" x14ac:dyDescent="0.2">
      <c r="A37" s="8"/>
      <c r="B37" s="42" t="s">
        <v>6</v>
      </c>
      <c r="C37" s="41"/>
      <c r="D37" s="14"/>
      <c r="E37" s="14"/>
      <c r="F37" s="29"/>
    </row>
    <row r="38" spans="1:6" ht="25.5" hidden="1" x14ac:dyDescent="0.2">
      <c r="A38" s="8"/>
      <c r="B38" s="42" t="s">
        <v>68</v>
      </c>
      <c r="C38" s="41"/>
      <c r="D38" s="14"/>
      <c r="E38" s="14"/>
      <c r="F38" s="29"/>
    </row>
    <row r="39" spans="1:6" ht="25.5" hidden="1" x14ac:dyDescent="0.2">
      <c r="A39" s="8"/>
      <c r="B39" s="42" t="s">
        <v>105</v>
      </c>
      <c r="C39" s="41"/>
      <c r="D39" s="14"/>
      <c r="E39" s="14"/>
      <c r="F39" s="29"/>
    </row>
    <row r="40" spans="1:6" ht="15" hidden="1" x14ac:dyDescent="0.2">
      <c r="A40" s="8"/>
      <c r="B40" s="42" t="s">
        <v>56</v>
      </c>
      <c r="C40" s="41"/>
      <c r="D40" s="14"/>
      <c r="E40" s="14"/>
      <c r="F40" s="29"/>
    </row>
    <row r="41" spans="1:6" ht="15" hidden="1" x14ac:dyDescent="0.2">
      <c r="A41" s="8"/>
      <c r="B41" s="42" t="s">
        <v>87</v>
      </c>
      <c r="C41" s="41"/>
      <c r="D41" s="14"/>
      <c r="E41" s="14"/>
      <c r="F41" s="29"/>
    </row>
    <row r="42" spans="1:6" ht="15" x14ac:dyDescent="0.2">
      <c r="A42" s="8"/>
      <c r="B42" s="42" t="s">
        <v>59</v>
      </c>
      <c r="C42" s="41">
        <v>5000</v>
      </c>
      <c r="D42" s="14"/>
      <c r="E42" s="14"/>
      <c r="F42" s="29">
        <v>5000</v>
      </c>
    </row>
    <row r="43" spans="1:6" ht="24" x14ac:dyDescent="0.2">
      <c r="A43" s="8"/>
      <c r="B43" s="42" t="s">
        <v>106</v>
      </c>
      <c r="C43" s="41">
        <v>4200</v>
      </c>
      <c r="D43" s="14"/>
      <c r="E43" s="14"/>
      <c r="F43" s="29">
        <v>4000</v>
      </c>
    </row>
    <row r="44" spans="1:6" ht="15" x14ac:dyDescent="0.2">
      <c r="A44" s="8"/>
      <c r="B44" s="42" t="s">
        <v>57</v>
      </c>
      <c r="C44" s="41">
        <v>2000</v>
      </c>
      <c r="D44" s="14"/>
      <c r="E44" s="14"/>
      <c r="F44" s="29">
        <v>2000</v>
      </c>
    </row>
    <row r="45" spans="1:6" ht="15" x14ac:dyDescent="0.2">
      <c r="A45" s="8"/>
      <c r="B45" s="42" t="s">
        <v>107</v>
      </c>
      <c r="C45" s="41"/>
      <c r="D45" s="14"/>
      <c r="E45" s="14"/>
      <c r="F45" s="29"/>
    </row>
    <row r="46" spans="1:6" ht="15.75" x14ac:dyDescent="0.25">
      <c r="A46" s="6">
        <v>4</v>
      </c>
      <c r="B46" s="7" t="s">
        <v>86</v>
      </c>
      <c r="C46" s="44">
        <f>SUM(C47:C53)</f>
        <v>0</v>
      </c>
      <c r="D46" s="17"/>
      <c r="E46" s="17"/>
      <c r="F46" s="17">
        <f t="shared" ref="F46" si="2">SUM(F47:F53)</f>
        <v>15000</v>
      </c>
    </row>
    <row r="47" spans="1:6" ht="15" hidden="1" x14ac:dyDescent="0.2">
      <c r="A47" s="8"/>
      <c r="B47" s="42" t="s">
        <v>85</v>
      </c>
      <c r="C47" s="41"/>
      <c r="D47" s="14"/>
      <c r="E47" s="14"/>
      <c r="F47" s="29"/>
    </row>
    <row r="48" spans="1:6" ht="15" hidden="1" x14ac:dyDescent="0.2">
      <c r="A48" s="8"/>
      <c r="B48" s="42" t="s">
        <v>71</v>
      </c>
      <c r="C48" s="43"/>
      <c r="D48" s="14"/>
      <c r="E48" s="14"/>
      <c r="F48" s="29"/>
    </row>
    <row r="49" spans="1:6" ht="15" hidden="1" x14ac:dyDescent="0.2">
      <c r="A49" s="8"/>
      <c r="B49" s="42" t="s">
        <v>84</v>
      </c>
      <c r="C49" s="41"/>
      <c r="D49" s="14"/>
      <c r="E49" s="14"/>
      <c r="F49" s="29"/>
    </row>
    <row r="50" spans="1:6" ht="15" x14ac:dyDescent="0.2">
      <c r="A50" s="8"/>
      <c r="B50" s="42" t="s">
        <v>108</v>
      </c>
      <c r="C50" s="41"/>
      <c r="D50" s="38">
        <v>5</v>
      </c>
      <c r="E50" s="18">
        <v>3000</v>
      </c>
      <c r="F50" s="29">
        <f>D50*E50</f>
        <v>15000</v>
      </c>
    </row>
    <row r="51" spans="1:6" ht="15" hidden="1" x14ac:dyDescent="0.2">
      <c r="A51" s="8"/>
      <c r="B51" s="42" t="s">
        <v>90</v>
      </c>
      <c r="C51" s="41"/>
      <c r="D51" s="14"/>
      <c r="E51" s="14"/>
      <c r="F51" s="29"/>
    </row>
    <row r="52" spans="1:6" ht="15" hidden="1" x14ac:dyDescent="0.2">
      <c r="A52" s="8"/>
      <c r="B52" s="42" t="s">
        <v>92</v>
      </c>
      <c r="C52" s="41"/>
      <c r="D52" s="14"/>
      <c r="E52" s="14"/>
      <c r="F52" s="29"/>
    </row>
    <row r="53" spans="1:6" ht="15" hidden="1" x14ac:dyDescent="0.2">
      <c r="A53" s="8"/>
      <c r="B53" s="42"/>
      <c r="C53" s="41"/>
      <c r="D53" s="14"/>
      <c r="E53" s="14"/>
      <c r="F53" s="29"/>
    </row>
    <row r="54" spans="1:6" ht="15.75" x14ac:dyDescent="0.25">
      <c r="A54" s="6">
        <v>5</v>
      </c>
      <c r="B54" s="7" t="s">
        <v>8</v>
      </c>
      <c r="C54" s="44">
        <f>SUM(C55:C61)</f>
        <v>12500</v>
      </c>
      <c r="D54" s="17"/>
      <c r="E54" s="17"/>
      <c r="F54" s="31">
        <f t="shared" ref="F54" si="3">SUM(F55:F61)</f>
        <v>14800</v>
      </c>
    </row>
    <row r="55" spans="1:6" ht="15" x14ac:dyDescent="0.2">
      <c r="A55" s="8"/>
      <c r="B55" s="42" t="s">
        <v>6</v>
      </c>
      <c r="C55" s="41"/>
      <c r="D55" s="14"/>
      <c r="E55" s="14"/>
      <c r="F55" s="29"/>
    </row>
    <row r="56" spans="1:6" ht="15" hidden="1" x14ac:dyDescent="0.2">
      <c r="A56" s="8"/>
      <c r="B56" s="42" t="s">
        <v>66</v>
      </c>
      <c r="C56" s="41"/>
      <c r="D56" s="14"/>
      <c r="E56" s="14"/>
      <c r="F56" s="29"/>
    </row>
    <row r="57" spans="1:6" ht="15" x14ac:dyDescent="0.2">
      <c r="A57" s="8"/>
      <c r="B57" s="42" t="s">
        <v>45</v>
      </c>
      <c r="C57" s="41">
        <v>12500</v>
      </c>
      <c r="D57" s="14"/>
      <c r="E57" s="14"/>
      <c r="F57" s="29">
        <v>10000</v>
      </c>
    </row>
    <row r="58" spans="1:6" ht="25.5" x14ac:dyDescent="0.2">
      <c r="A58" s="8"/>
      <c r="B58" s="42" t="s">
        <v>109</v>
      </c>
      <c r="C58" s="41"/>
      <c r="D58" s="14"/>
      <c r="E58" s="14"/>
      <c r="F58" s="29">
        <v>4800</v>
      </c>
    </row>
    <row r="59" spans="1:6" ht="25.5" hidden="1" x14ac:dyDescent="0.2">
      <c r="A59" s="8"/>
      <c r="B59" s="42" t="s">
        <v>110</v>
      </c>
      <c r="C59" s="41"/>
      <c r="D59" s="14"/>
      <c r="E59" s="14"/>
      <c r="F59" s="29"/>
    </row>
    <row r="60" spans="1:6" ht="15" hidden="1" x14ac:dyDescent="0.2">
      <c r="A60" s="8"/>
      <c r="B60" s="42" t="s">
        <v>41</v>
      </c>
      <c r="C60" s="41"/>
      <c r="D60" s="14"/>
      <c r="E60" s="14"/>
      <c r="F60" s="29"/>
    </row>
    <row r="61" spans="1:6" ht="15" hidden="1" x14ac:dyDescent="0.2">
      <c r="A61" s="8"/>
      <c r="B61" s="42" t="s">
        <v>111</v>
      </c>
      <c r="C61" s="41"/>
      <c r="D61" s="14"/>
      <c r="E61" s="14"/>
      <c r="F61" s="29"/>
    </row>
    <row r="62" spans="1:6" ht="15.75" x14ac:dyDescent="0.25">
      <c r="A62" s="6">
        <v>6</v>
      </c>
      <c r="B62" s="7" t="s">
        <v>9</v>
      </c>
      <c r="C62" s="44">
        <f>SUM(C63:C64)</f>
        <v>131355</v>
      </c>
      <c r="D62" s="17"/>
      <c r="E62" s="17"/>
      <c r="F62" s="31">
        <f t="shared" ref="F62" si="4">SUM(F63:F64)</f>
        <v>18000</v>
      </c>
    </row>
    <row r="63" spans="1:6" ht="15" x14ac:dyDescent="0.2">
      <c r="A63" s="8"/>
      <c r="B63" s="42" t="s">
        <v>29</v>
      </c>
      <c r="C63" s="41">
        <f>132000-645</f>
        <v>131355</v>
      </c>
      <c r="D63" s="38">
        <v>300</v>
      </c>
      <c r="E63" s="18">
        <v>60</v>
      </c>
      <c r="F63" s="29">
        <f>D63*E63</f>
        <v>18000</v>
      </c>
    </row>
    <row r="64" spans="1:6" ht="15" hidden="1" x14ac:dyDescent="0.2">
      <c r="A64" s="8"/>
      <c r="B64" s="42" t="s">
        <v>112</v>
      </c>
      <c r="C64" s="41"/>
      <c r="D64" s="14"/>
      <c r="E64" s="14"/>
      <c r="F64" s="29"/>
    </row>
    <row r="65" spans="1:6" ht="15.75" x14ac:dyDescent="0.25">
      <c r="A65" s="6">
        <v>7</v>
      </c>
      <c r="B65" s="7" t="s">
        <v>10</v>
      </c>
      <c r="C65" s="44">
        <f>SUM(C66:C72)</f>
        <v>3145</v>
      </c>
      <c r="D65" s="14"/>
      <c r="E65" s="14"/>
      <c r="F65" s="28"/>
    </row>
    <row r="66" spans="1:6" ht="15" x14ac:dyDescent="0.2">
      <c r="A66" s="8"/>
      <c r="B66" s="42" t="s">
        <v>6</v>
      </c>
      <c r="C66" s="41"/>
      <c r="D66" s="14"/>
      <c r="E66" s="14"/>
      <c r="F66" s="29"/>
    </row>
    <row r="67" spans="1:6" ht="15" hidden="1" x14ac:dyDescent="0.2">
      <c r="A67" s="8"/>
      <c r="B67" s="42" t="s">
        <v>113</v>
      </c>
      <c r="C67" s="41"/>
      <c r="D67" s="14"/>
      <c r="E67" s="14"/>
      <c r="F67" s="29"/>
    </row>
    <row r="68" spans="1:6" ht="25.5" hidden="1" x14ac:dyDescent="0.2">
      <c r="A68" s="8"/>
      <c r="B68" s="42" t="s">
        <v>114</v>
      </c>
      <c r="C68" s="41">
        <f>2500+645</f>
        <v>3145</v>
      </c>
      <c r="D68" s="14"/>
      <c r="E68" s="14"/>
      <c r="F68" s="28"/>
    </row>
    <row r="69" spans="1:6" ht="15" hidden="1" x14ac:dyDescent="0.2">
      <c r="A69" s="8"/>
      <c r="B69" s="42" t="s">
        <v>80</v>
      </c>
      <c r="C69" s="41"/>
      <c r="D69" s="14"/>
      <c r="E69" s="14"/>
      <c r="F69" s="29"/>
    </row>
    <row r="70" spans="1:6" ht="15" hidden="1" x14ac:dyDescent="0.2">
      <c r="A70" s="8"/>
      <c r="B70" s="42" t="s">
        <v>32</v>
      </c>
      <c r="C70" s="41"/>
      <c r="D70" s="14"/>
      <c r="E70" s="14"/>
      <c r="F70" s="29"/>
    </row>
    <row r="71" spans="1:6" ht="15" hidden="1" x14ac:dyDescent="0.2">
      <c r="A71" s="8"/>
      <c r="B71" s="42" t="s">
        <v>76</v>
      </c>
      <c r="C71" s="41"/>
      <c r="D71" s="14"/>
      <c r="E71" s="14"/>
      <c r="F71" s="29"/>
    </row>
    <row r="72" spans="1:6" ht="15" x14ac:dyDescent="0.2">
      <c r="A72" s="8"/>
      <c r="B72" s="42" t="s">
        <v>93</v>
      </c>
      <c r="C72" s="41"/>
      <c r="D72" s="14"/>
      <c r="E72" s="14"/>
      <c r="F72" s="29">
        <v>1000</v>
      </c>
    </row>
    <row r="73" spans="1:6" ht="15.75" x14ac:dyDescent="0.25">
      <c r="A73" s="6">
        <v>8</v>
      </c>
      <c r="B73" s="7" t="s">
        <v>11</v>
      </c>
      <c r="C73" s="44">
        <f>SUM(C74:C76)</f>
        <v>10000</v>
      </c>
      <c r="D73" s="17"/>
      <c r="E73" s="17"/>
      <c r="F73" s="31">
        <f t="shared" ref="F73" si="5">SUM(F74:F76)</f>
        <v>10000</v>
      </c>
    </row>
    <row r="74" spans="1:6" ht="15" x14ac:dyDescent="0.2">
      <c r="A74" s="8"/>
      <c r="B74" s="42" t="s">
        <v>6</v>
      </c>
      <c r="C74" s="41"/>
      <c r="D74" s="14"/>
      <c r="E74" s="14"/>
      <c r="F74" s="29"/>
    </row>
    <row r="75" spans="1:6" ht="15" x14ac:dyDescent="0.2">
      <c r="A75" s="8"/>
      <c r="B75" s="42" t="s">
        <v>42</v>
      </c>
      <c r="C75" s="41">
        <v>10000</v>
      </c>
      <c r="D75" s="14"/>
      <c r="E75" s="14"/>
      <c r="F75" s="29">
        <v>10000</v>
      </c>
    </row>
    <row r="76" spans="1:6" ht="15" x14ac:dyDescent="0.2">
      <c r="A76" s="8"/>
      <c r="B76" s="42" t="s">
        <v>115</v>
      </c>
      <c r="C76" s="41"/>
      <c r="D76" s="14"/>
      <c r="E76" s="14"/>
      <c r="F76" s="29"/>
    </row>
    <row r="77" spans="1:6" ht="15.75" x14ac:dyDescent="0.25">
      <c r="A77" s="6">
        <v>9</v>
      </c>
      <c r="B77" s="7" t="s">
        <v>12</v>
      </c>
      <c r="C77" s="44">
        <f>SUM(C78:C98)</f>
        <v>37500</v>
      </c>
      <c r="D77" s="17"/>
      <c r="E77" s="17"/>
      <c r="F77" s="31">
        <f t="shared" ref="F77" si="6">SUM(F78:F98)</f>
        <v>99500</v>
      </c>
    </row>
    <row r="78" spans="1:6" ht="15" x14ac:dyDescent="0.2">
      <c r="A78" s="8"/>
      <c r="B78" s="42" t="s">
        <v>6</v>
      </c>
      <c r="C78" s="41"/>
      <c r="D78" s="14"/>
      <c r="E78" s="14"/>
      <c r="F78" s="29"/>
    </row>
    <row r="79" spans="1:6" ht="15" hidden="1" x14ac:dyDescent="0.2">
      <c r="A79" s="8"/>
      <c r="B79" s="42" t="s">
        <v>82</v>
      </c>
      <c r="C79" s="43"/>
      <c r="D79" s="14"/>
      <c r="E79" s="14"/>
      <c r="F79" s="29"/>
    </row>
    <row r="80" spans="1:6" ht="25.5" x14ac:dyDescent="0.2">
      <c r="A80" s="8"/>
      <c r="B80" s="42" t="s">
        <v>74</v>
      </c>
      <c r="C80" s="43"/>
      <c r="D80" s="14"/>
      <c r="E80" s="14"/>
      <c r="F80" s="29"/>
    </row>
    <row r="81" spans="1:6" ht="15" x14ac:dyDescent="0.2">
      <c r="A81" s="8"/>
      <c r="B81" s="42" t="s">
        <v>30</v>
      </c>
      <c r="C81" s="41">
        <v>37500</v>
      </c>
      <c r="D81" s="38">
        <v>6500</v>
      </c>
      <c r="E81" s="19">
        <v>15</v>
      </c>
      <c r="F81" s="19">
        <f>D81*E81</f>
        <v>97500</v>
      </c>
    </row>
    <row r="82" spans="1:6" ht="15" hidden="1" x14ac:dyDescent="0.2">
      <c r="A82" s="8"/>
      <c r="B82" s="42" t="s">
        <v>116</v>
      </c>
      <c r="C82" s="41"/>
      <c r="D82" s="14"/>
      <c r="E82" s="14"/>
      <c r="F82" s="29"/>
    </row>
    <row r="83" spans="1:6" ht="15" hidden="1" x14ac:dyDescent="0.2">
      <c r="A83" s="8"/>
      <c r="B83" s="42" t="s">
        <v>117</v>
      </c>
      <c r="C83" s="41"/>
      <c r="D83" s="14"/>
      <c r="E83" s="14"/>
      <c r="F83" s="29"/>
    </row>
    <row r="84" spans="1:6" ht="15" hidden="1" x14ac:dyDescent="0.2">
      <c r="A84" s="8"/>
      <c r="B84" s="42" t="s">
        <v>63</v>
      </c>
      <c r="C84" s="41"/>
      <c r="D84" s="14"/>
      <c r="E84" s="14"/>
      <c r="F84" s="29"/>
    </row>
    <row r="85" spans="1:6" ht="15" hidden="1" x14ac:dyDescent="0.2">
      <c r="A85" s="8"/>
      <c r="B85" s="42" t="s">
        <v>118</v>
      </c>
      <c r="C85" s="41"/>
      <c r="D85" s="14"/>
      <c r="E85" s="14"/>
      <c r="F85" s="29"/>
    </row>
    <row r="86" spans="1:6" ht="15" hidden="1" x14ac:dyDescent="0.2">
      <c r="A86" s="8"/>
      <c r="B86" s="42" t="s">
        <v>119</v>
      </c>
      <c r="C86" s="41"/>
      <c r="D86" s="14"/>
      <c r="E86" s="14"/>
      <c r="F86" s="29"/>
    </row>
    <row r="87" spans="1:6" ht="15" hidden="1" x14ac:dyDescent="0.2">
      <c r="A87" s="8"/>
      <c r="B87" s="42" t="s">
        <v>120</v>
      </c>
      <c r="C87" s="41"/>
      <c r="D87" s="14"/>
      <c r="E87" s="14"/>
      <c r="F87" s="29"/>
    </row>
    <row r="88" spans="1:6" ht="15" hidden="1" x14ac:dyDescent="0.2">
      <c r="A88" s="8"/>
      <c r="B88" s="42" t="s">
        <v>121</v>
      </c>
      <c r="C88" s="41"/>
      <c r="D88" s="14"/>
      <c r="E88" s="14"/>
      <c r="F88" s="29"/>
    </row>
    <row r="89" spans="1:6" ht="15" hidden="1" x14ac:dyDescent="0.2">
      <c r="A89" s="8"/>
      <c r="B89" s="42" t="s">
        <v>122</v>
      </c>
      <c r="C89" s="41"/>
      <c r="D89" s="14"/>
      <c r="E89" s="14"/>
      <c r="F89" s="29"/>
    </row>
    <row r="90" spans="1:6" ht="15" x14ac:dyDescent="0.2">
      <c r="A90" s="8"/>
      <c r="B90" s="42" t="s">
        <v>123</v>
      </c>
      <c r="C90" s="41"/>
      <c r="D90" s="14"/>
      <c r="E90" s="14"/>
      <c r="F90" s="29">
        <v>2000</v>
      </c>
    </row>
    <row r="91" spans="1:6" ht="15" hidden="1" x14ac:dyDescent="0.2">
      <c r="A91" s="8"/>
      <c r="B91" s="42" t="s">
        <v>124</v>
      </c>
      <c r="C91" s="41"/>
      <c r="D91" s="14"/>
      <c r="E91" s="14"/>
      <c r="F91" s="29"/>
    </row>
    <row r="92" spans="1:6" ht="25.5" hidden="1" x14ac:dyDescent="0.2">
      <c r="A92" s="8"/>
      <c r="B92" s="42" t="s">
        <v>88</v>
      </c>
      <c r="C92" s="45"/>
      <c r="D92" s="14"/>
      <c r="E92" s="14"/>
      <c r="F92" s="29"/>
    </row>
    <row r="93" spans="1:6" ht="15" hidden="1" x14ac:dyDescent="0.2">
      <c r="A93" s="8"/>
      <c r="B93" s="42" t="s">
        <v>125</v>
      </c>
      <c r="C93" s="45"/>
      <c r="D93" s="14"/>
      <c r="E93" s="14"/>
      <c r="F93" s="29"/>
    </row>
    <row r="94" spans="1:6" ht="15" hidden="1" x14ac:dyDescent="0.2">
      <c r="A94" s="8"/>
      <c r="B94" s="42" t="s">
        <v>126</v>
      </c>
      <c r="C94" s="45"/>
      <c r="D94" s="14"/>
      <c r="E94" s="14"/>
      <c r="F94" s="29"/>
    </row>
    <row r="95" spans="1:6" ht="15" hidden="1" x14ac:dyDescent="0.2">
      <c r="A95" s="8"/>
      <c r="B95" s="42" t="s">
        <v>127</v>
      </c>
      <c r="C95" s="41"/>
      <c r="D95" s="14"/>
      <c r="E95" s="14"/>
      <c r="F95" s="29"/>
    </row>
    <row r="96" spans="1:6" ht="15" hidden="1" x14ac:dyDescent="0.2">
      <c r="A96" s="8"/>
      <c r="B96" s="42" t="s">
        <v>128</v>
      </c>
      <c r="C96" s="41"/>
      <c r="D96" s="14"/>
      <c r="E96" s="14"/>
      <c r="F96" s="29"/>
    </row>
    <row r="97" spans="1:6" ht="15" hidden="1" x14ac:dyDescent="0.2">
      <c r="A97" s="8"/>
      <c r="B97" s="42" t="s">
        <v>129</v>
      </c>
      <c r="C97" s="41"/>
      <c r="D97" s="14"/>
      <c r="E97" s="14"/>
      <c r="F97" s="29"/>
    </row>
    <row r="98" spans="1:6" ht="25.5" hidden="1" x14ac:dyDescent="0.2">
      <c r="A98" s="8"/>
      <c r="B98" s="42" t="s">
        <v>130</v>
      </c>
      <c r="C98" s="43"/>
      <c r="D98" s="14"/>
      <c r="E98" s="14"/>
      <c r="F98" s="29"/>
    </row>
    <row r="99" spans="1:6" ht="20.25" hidden="1" x14ac:dyDescent="0.55000000000000004">
      <c r="A99" s="8"/>
      <c r="B99" s="9" t="s">
        <v>131</v>
      </c>
      <c r="C99" s="40">
        <f>SUM(C100:C105)</f>
        <v>0</v>
      </c>
      <c r="D99" s="14"/>
      <c r="E99" s="14"/>
      <c r="F99" s="30">
        <v>0</v>
      </c>
    </row>
    <row r="100" spans="1:6" ht="15" hidden="1" x14ac:dyDescent="0.2">
      <c r="A100" s="8"/>
      <c r="B100" s="42" t="s">
        <v>132</v>
      </c>
      <c r="C100" s="41"/>
      <c r="D100" s="14"/>
      <c r="E100" s="14"/>
      <c r="F100" s="28"/>
    </row>
    <row r="101" spans="1:6" ht="14.25" hidden="1" x14ac:dyDescent="0.2">
      <c r="A101" s="8"/>
      <c r="B101" s="42" t="s">
        <v>133</v>
      </c>
      <c r="C101" s="45"/>
      <c r="D101" s="14"/>
      <c r="E101" s="14"/>
      <c r="F101" s="28"/>
    </row>
    <row r="102" spans="1:6" ht="14.25" hidden="1" x14ac:dyDescent="0.2">
      <c r="A102" s="8"/>
      <c r="B102" s="42" t="s">
        <v>134</v>
      </c>
      <c r="C102" s="45"/>
      <c r="D102" s="14"/>
      <c r="E102" s="14"/>
      <c r="F102" s="28"/>
    </row>
    <row r="103" spans="1:6" ht="14.25" hidden="1" x14ac:dyDescent="0.2">
      <c r="A103" s="8"/>
      <c r="B103" s="42" t="s">
        <v>135</v>
      </c>
      <c r="C103" s="45"/>
      <c r="D103" s="14"/>
      <c r="E103" s="14"/>
      <c r="F103" s="28"/>
    </row>
    <row r="104" spans="1:6" ht="15" hidden="1" x14ac:dyDescent="0.2">
      <c r="A104" s="8"/>
      <c r="B104" s="42" t="s">
        <v>136</v>
      </c>
      <c r="C104" s="41"/>
      <c r="D104" s="14"/>
      <c r="E104" s="14"/>
      <c r="F104" s="28"/>
    </row>
    <row r="105" spans="1:6" ht="15" hidden="1" x14ac:dyDescent="0.2">
      <c r="A105" s="8"/>
      <c r="B105" s="42" t="s">
        <v>137</v>
      </c>
      <c r="C105" s="41"/>
      <c r="D105" s="14"/>
      <c r="E105" s="14"/>
      <c r="F105" s="28"/>
    </row>
    <row r="106" spans="1:6" ht="20.25" x14ac:dyDescent="0.55000000000000004">
      <c r="A106" s="8"/>
      <c r="B106" s="39" t="s">
        <v>138</v>
      </c>
      <c r="C106" s="40">
        <f>C107+C113+C123+C131+C140+C148+C165+C152</f>
        <v>290000</v>
      </c>
      <c r="D106" s="38"/>
      <c r="E106" s="16"/>
      <c r="F106" s="30">
        <f t="shared" ref="F106" si="7">F107+F113+F123+F131+F140+F148+F165+F152</f>
        <v>334000</v>
      </c>
    </row>
    <row r="107" spans="1:6" ht="15.75" x14ac:dyDescent="0.25">
      <c r="A107" s="6">
        <v>1</v>
      </c>
      <c r="B107" s="7" t="s">
        <v>13</v>
      </c>
      <c r="C107" s="44">
        <f>SUM(C108:C112)</f>
        <v>70840</v>
      </c>
      <c r="D107" s="38"/>
      <c r="E107" s="17"/>
      <c r="F107" s="31">
        <f t="shared" ref="F107" si="8">SUM(F108:F112)</f>
        <v>75840</v>
      </c>
    </row>
    <row r="108" spans="1:6" ht="15" x14ac:dyDescent="0.2">
      <c r="A108" s="8"/>
      <c r="B108" s="42" t="s">
        <v>6</v>
      </c>
      <c r="C108" s="41"/>
      <c r="D108" s="38"/>
      <c r="E108" s="14"/>
      <c r="F108" s="28"/>
    </row>
    <row r="109" spans="1:6" ht="15" x14ac:dyDescent="0.2">
      <c r="A109" s="8"/>
      <c r="B109" s="42" t="s">
        <v>48</v>
      </c>
      <c r="C109" s="41">
        <v>40000</v>
      </c>
      <c r="D109" s="38">
        <v>12</v>
      </c>
      <c r="E109" s="18">
        <v>3750</v>
      </c>
      <c r="F109" s="19">
        <f>D109*E109</f>
        <v>45000</v>
      </c>
    </row>
    <row r="110" spans="1:6" ht="15" x14ac:dyDescent="0.2">
      <c r="A110" s="8"/>
      <c r="B110" s="42" t="s">
        <v>44</v>
      </c>
      <c r="C110" s="41"/>
      <c r="D110" s="38"/>
      <c r="E110" s="14"/>
      <c r="F110" s="19"/>
    </row>
    <row r="111" spans="1:6" ht="15" x14ac:dyDescent="0.2">
      <c r="A111" s="8"/>
      <c r="B111" s="42" t="s">
        <v>21</v>
      </c>
      <c r="C111" s="41">
        <v>30840</v>
      </c>
      <c r="D111" s="38">
        <v>12</v>
      </c>
      <c r="E111" s="18">
        <v>3200</v>
      </c>
      <c r="F111" s="19">
        <v>30840</v>
      </c>
    </row>
    <row r="112" spans="1:6" ht="15" x14ac:dyDescent="0.2">
      <c r="A112" s="8"/>
      <c r="B112" s="46" t="s">
        <v>81</v>
      </c>
      <c r="C112" s="43"/>
      <c r="D112" s="38"/>
      <c r="E112" s="14"/>
      <c r="F112" s="19"/>
    </row>
    <row r="113" spans="1:6" ht="15.75" x14ac:dyDescent="0.25">
      <c r="A113" s="6">
        <v>2</v>
      </c>
      <c r="B113" s="7" t="s">
        <v>14</v>
      </c>
      <c r="C113" s="44">
        <f>SUM(C114:C119)</f>
        <v>59000</v>
      </c>
      <c r="D113" s="38"/>
      <c r="E113" s="17"/>
      <c r="F113" s="31">
        <f t="shared" ref="F113" si="9">SUM(F114:F119)</f>
        <v>59000</v>
      </c>
    </row>
    <row r="114" spans="1:6" ht="15" x14ac:dyDescent="0.2">
      <c r="A114" s="8"/>
      <c r="B114" s="42" t="s">
        <v>6</v>
      </c>
      <c r="C114" s="41"/>
      <c r="D114" s="38"/>
      <c r="E114" s="14"/>
      <c r="F114" s="19"/>
    </row>
    <row r="115" spans="1:6" ht="15" x14ac:dyDescent="0.2">
      <c r="A115" s="8"/>
      <c r="B115" s="42" t="s">
        <v>22</v>
      </c>
      <c r="C115" s="41">
        <f>25000+30000</f>
        <v>55000</v>
      </c>
      <c r="D115" s="38"/>
      <c r="E115" s="14"/>
      <c r="F115" s="19">
        <v>55000</v>
      </c>
    </row>
    <row r="116" spans="1:6" ht="15" x14ac:dyDescent="0.2">
      <c r="A116" s="8"/>
      <c r="B116" s="42" t="s">
        <v>47</v>
      </c>
      <c r="C116" s="41">
        <v>4000</v>
      </c>
      <c r="D116" s="38"/>
      <c r="E116" s="14"/>
      <c r="F116" s="19">
        <v>4000</v>
      </c>
    </row>
    <row r="117" spans="1:6" ht="25.5" hidden="1" x14ac:dyDescent="0.2">
      <c r="A117" s="8"/>
      <c r="B117" s="42" t="s">
        <v>139</v>
      </c>
      <c r="C117" s="41"/>
      <c r="D117" s="38"/>
      <c r="E117" s="14"/>
      <c r="F117" s="28"/>
    </row>
    <row r="118" spans="1:6" ht="15" hidden="1" x14ac:dyDescent="0.2">
      <c r="A118" s="8"/>
      <c r="B118" s="42"/>
      <c r="C118" s="41"/>
      <c r="D118" s="38"/>
      <c r="E118" s="14"/>
      <c r="F118" s="28"/>
    </row>
    <row r="119" spans="1:6" ht="15" hidden="1" x14ac:dyDescent="0.2">
      <c r="A119" s="8"/>
      <c r="B119" s="42"/>
      <c r="C119" s="41"/>
      <c r="D119" s="38"/>
      <c r="E119" s="14"/>
      <c r="F119" s="28"/>
    </row>
    <row r="120" spans="1:6" ht="15" hidden="1" x14ac:dyDescent="0.2">
      <c r="A120" s="8"/>
      <c r="B120" s="42"/>
      <c r="C120" s="41"/>
      <c r="D120" s="38"/>
      <c r="E120" s="14"/>
      <c r="F120" s="28"/>
    </row>
    <row r="121" spans="1:6" ht="15" hidden="1" x14ac:dyDescent="0.2">
      <c r="A121" s="8"/>
      <c r="B121" s="42"/>
      <c r="C121" s="41"/>
      <c r="D121" s="38"/>
      <c r="E121" s="14"/>
      <c r="F121" s="28"/>
    </row>
    <row r="122" spans="1:6" ht="15" hidden="1" x14ac:dyDescent="0.2">
      <c r="A122" s="8"/>
      <c r="B122" s="42"/>
      <c r="C122" s="41"/>
      <c r="D122" s="38"/>
      <c r="E122" s="14"/>
      <c r="F122" s="28"/>
    </row>
    <row r="123" spans="1:6" ht="15.75" x14ac:dyDescent="0.25">
      <c r="A123" s="6">
        <v>3</v>
      </c>
      <c r="B123" s="7" t="s">
        <v>15</v>
      </c>
      <c r="C123" s="44">
        <f>SUM(C124:C129)</f>
        <v>1500</v>
      </c>
      <c r="D123" s="38"/>
      <c r="E123" s="17"/>
      <c r="F123" s="31">
        <f t="shared" ref="F123" si="10">SUM(F124:F129)</f>
        <v>1500</v>
      </c>
    </row>
    <row r="124" spans="1:6" ht="15" x14ac:dyDescent="0.2">
      <c r="A124" s="8"/>
      <c r="B124" s="42" t="s">
        <v>6</v>
      </c>
      <c r="C124" s="41"/>
      <c r="D124" s="38"/>
      <c r="E124" s="14"/>
      <c r="F124" s="28"/>
    </row>
    <row r="125" spans="1:6" ht="15" x14ac:dyDescent="0.2">
      <c r="A125" s="8"/>
      <c r="B125" s="42" t="s">
        <v>140</v>
      </c>
      <c r="C125" s="41">
        <v>1500</v>
      </c>
      <c r="D125" s="38"/>
      <c r="E125" s="14"/>
      <c r="F125" s="19">
        <v>1500</v>
      </c>
    </row>
    <row r="126" spans="1:6" ht="15" hidden="1" x14ac:dyDescent="0.2">
      <c r="A126" s="8"/>
      <c r="B126" s="42" t="s">
        <v>50</v>
      </c>
      <c r="C126" s="41"/>
      <c r="D126" s="38"/>
      <c r="E126" s="14"/>
      <c r="F126" s="28"/>
    </row>
    <row r="127" spans="1:6" ht="15" hidden="1" x14ac:dyDescent="0.2">
      <c r="A127" s="8"/>
      <c r="B127" s="42" t="s">
        <v>141</v>
      </c>
      <c r="C127" s="41"/>
      <c r="D127" s="38"/>
      <c r="E127" s="14"/>
      <c r="F127" s="28"/>
    </row>
    <row r="128" spans="1:6" ht="15" hidden="1" x14ac:dyDescent="0.2">
      <c r="A128" s="8"/>
      <c r="B128" s="10" t="s">
        <v>61</v>
      </c>
      <c r="C128" s="41"/>
      <c r="D128" s="38"/>
      <c r="E128" s="14"/>
      <c r="F128" s="28"/>
    </row>
    <row r="129" spans="1:6" ht="15" hidden="1" x14ac:dyDescent="0.2">
      <c r="A129" s="8"/>
      <c r="B129" s="10"/>
      <c r="C129" s="41"/>
      <c r="D129" s="38"/>
      <c r="E129" s="14"/>
      <c r="F129" s="28"/>
    </row>
    <row r="130" spans="1:6" ht="15" hidden="1" x14ac:dyDescent="0.2">
      <c r="A130" s="8"/>
      <c r="B130" s="10"/>
      <c r="C130" s="41"/>
      <c r="D130" s="38"/>
      <c r="E130" s="14"/>
      <c r="F130" s="28"/>
    </row>
    <row r="131" spans="1:6" ht="15.75" x14ac:dyDescent="0.25">
      <c r="A131" s="6">
        <v>4</v>
      </c>
      <c r="B131" s="7" t="s">
        <v>16</v>
      </c>
      <c r="C131" s="44">
        <f>SUM(C132:C139)</f>
        <v>53500</v>
      </c>
      <c r="D131" s="38"/>
      <c r="E131" s="17"/>
      <c r="F131" s="31">
        <f t="shared" ref="F131" si="11">SUM(F132:F139)</f>
        <v>53000</v>
      </c>
    </row>
    <row r="132" spans="1:6" ht="15" x14ac:dyDescent="0.2">
      <c r="A132" s="8"/>
      <c r="B132" s="42" t="s">
        <v>6</v>
      </c>
      <c r="C132" s="41"/>
      <c r="D132" s="38"/>
      <c r="E132" s="14"/>
      <c r="F132" s="28"/>
    </row>
    <row r="133" spans="1:6" ht="15" x14ac:dyDescent="0.2">
      <c r="A133" s="8"/>
      <c r="B133" s="42" t="s">
        <v>23</v>
      </c>
      <c r="C133" s="41"/>
      <c r="D133" s="38"/>
      <c r="E133" s="14"/>
      <c r="F133" s="28"/>
    </row>
    <row r="134" spans="1:6" ht="15" x14ac:dyDescent="0.2">
      <c r="A134" s="8"/>
      <c r="B134" s="42" t="s">
        <v>142</v>
      </c>
      <c r="C134" s="41">
        <f>43500+10000-1170</f>
        <v>52330</v>
      </c>
      <c r="D134" s="38"/>
      <c r="E134" s="14"/>
      <c r="F134" s="19">
        <v>53000</v>
      </c>
    </row>
    <row r="135" spans="1:6" ht="15" hidden="1" x14ac:dyDescent="0.2">
      <c r="A135" s="8"/>
      <c r="B135" s="42" t="s">
        <v>67</v>
      </c>
      <c r="C135" s="41">
        <v>1170</v>
      </c>
      <c r="D135" s="38"/>
      <c r="E135" s="14"/>
      <c r="F135" s="28"/>
    </row>
    <row r="136" spans="1:6" ht="15" hidden="1" x14ac:dyDescent="0.2">
      <c r="A136" s="8"/>
      <c r="B136" s="42" t="s">
        <v>143</v>
      </c>
      <c r="C136" s="41"/>
      <c r="D136" s="38"/>
      <c r="E136" s="14"/>
      <c r="F136" s="28"/>
    </row>
    <row r="137" spans="1:6" ht="15" hidden="1" x14ac:dyDescent="0.2">
      <c r="A137" s="8"/>
      <c r="B137" s="42" t="s">
        <v>37</v>
      </c>
      <c r="C137" s="41"/>
      <c r="D137" s="38"/>
      <c r="E137" s="14"/>
      <c r="F137" s="28"/>
    </row>
    <row r="138" spans="1:6" ht="15" hidden="1" x14ac:dyDescent="0.2">
      <c r="A138" s="8"/>
      <c r="B138" s="42" t="s">
        <v>144</v>
      </c>
      <c r="C138" s="41"/>
      <c r="D138" s="38"/>
      <c r="E138" s="14"/>
      <c r="F138" s="28"/>
    </row>
    <row r="139" spans="1:6" ht="15" hidden="1" x14ac:dyDescent="0.2">
      <c r="A139" s="8"/>
      <c r="B139" s="42" t="s">
        <v>145</v>
      </c>
      <c r="C139" s="41"/>
      <c r="D139" s="38"/>
      <c r="E139" s="14"/>
      <c r="F139" s="28"/>
    </row>
    <row r="140" spans="1:6" ht="15.75" x14ac:dyDescent="0.25">
      <c r="A140" s="6">
        <v>5</v>
      </c>
      <c r="B140" s="7" t="s">
        <v>17</v>
      </c>
      <c r="C140" s="44">
        <f>SUM(C141:C147)</f>
        <v>27160</v>
      </c>
      <c r="D140" s="38"/>
      <c r="E140" s="17"/>
      <c r="F140" s="31">
        <f t="shared" ref="F140" si="12">SUM(F141:F147)</f>
        <v>41860</v>
      </c>
    </row>
    <row r="141" spans="1:6" ht="15" x14ac:dyDescent="0.2">
      <c r="A141" s="8"/>
      <c r="B141" s="42" t="s">
        <v>6</v>
      </c>
      <c r="C141" s="41"/>
      <c r="D141" s="38"/>
      <c r="E141" s="14"/>
      <c r="F141" s="28"/>
    </row>
    <row r="142" spans="1:6" ht="15" hidden="1" x14ac:dyDescent="0.2">
      <c r="A142" s="8"/>
      <c r="B142" s="42" t="s">
        <v>146</v>
      </c>
      <c r="C142" s="41"/>
      <c r="D142" s="38"/>
      <c r="E142" s="14"/>
      <c r="F142" s="28"/>
    </row>
    <row r="143" spans="1:6" ht="15" x14ac:dyDescent="0.2">
      <c r="A143" s="8"/>
      <c r="B143" s="42" t="s">
        <v>147</v>
      </c>
      <c r="C143" s="41">
        <v>16360</v>
      </c>
      <c r="D143" s="38"/>
      <c r="E143" s="14"/>
      <c r="F143" s="19">
        <v>29860</v>
      </c>
    </row>
    <row r="144" spans="1:6" ht="15" x14ac:dyDescent="0.2">
      <c r="A144" s="8"/>
      <c r="B144" s="42" t="s">
        <v>38</v>
      </c>
      <c r="C144" s="41"/>
      <c r="D144" s="38"/>
      <c r="E144" s="14"/>
      <c r="F144" s="19"/>
    </row>
    <row r="145" spans="1:6" ht="15" x14ac:dyDescent="0.2">
      <c r="A145" s="8"/>
      <c r="B145" s="42" t="s">
        <v>31</v>
      </c>
      <c r="C145" s="41">
        <v>10800</v>
      </c>
      <c r="D145" s="38">
        <v>12</v>
      </c>
      <c r="E145" s="18">
        <v>1000</v>
      </c>
      <c r="F145" s="19">
        <v>12000</v>
      </c>
    </row>
    <row r="146" spans="1:6" ht="15" hidden="1" x14ac:dyDescent="0.2">
      <c r="A146" s="8"/>
      <c r="B146" s="42" t="s">
        <v>148</v>
      </c>
      <c r="C146" s="41"/>
      <c r="D146" s="38"/>
      <c r="E146" s="14"/>
      <c r="F146" s="28"/>
    </row>
    <row r="147" spans="1:6" ht="15" hidden="1" x14ac:dyDescent="0.2">
      <c r="A147" s="8"/>
      <c r="B147" s="42" t="s">
        <v>149</v>
      </c>
      <c r="C147" s="41"/>
      <c r="D147" s="38"/>
      <c r="E147" s="14"/>
      <c r="F147" s="28"/>
    </row>
    <row r="148" spans="1:6" ht="15.75" x14ac:dyDescent="0.25">
      <c r="A148" s="6">
        <v>6</v>
      </c>
      <c r="B148" s="7" t="s">
        <v>18</v>
      </c>
      <c r="C148" s="44">
        <f>SUM(C150:C151)</f>
        <v>0</v>
      </c>
      <c r="D148" s="38"/>
      <c r="E148" s="14"/>
      <c r="F148" s="31">
        <v>0</v>
      </c>
    </row>
    <row r="149" spans="1:6" ht="15" x14ac:dyDescent="0.2">
      <c r="A149" s="8"/>
      <c r="B149" s="42" t="s">
        <v>6</v>
      </c>
      <c r="C149" s="41"/>
      <c r="D149" s="38"/>
      <c r="E149" s="14"/>
      <c r="F149" s="28"/>
    </row>
    <row r="150" spans="1:6" ht="15" x14ac:dyDescent="0.2">
      <c r="A150" s="8"/>
      <c r="B150" s="42" t="s">
        <v>24</v>
      </c>
      <c r="C150" s="41"/>
      <c r="D150" s="38"/>
      <c r="E150" s="14"/>
      <c r="F150" s="28"/>
    </row>
    <row r="151" spans="1:6" ht="15" x14ac:dyDescent="0.2">
      <c r="A151" s="8"/>
      <c r="B151" s="42"/>
      <c r="C151" s="41"/>
      <c r="D151" s="38"/>
      <c r="E151" s="14"/>
      <c r="F151" s="28"/>
    </row>
    <row r="152" spans="1:6" ht="15.75" x14ac:dyDescent="0.25">
      <c r="A152" s="6">
        <v>7</v>
      </c>
      <c r="B152" s="7" t="s">
        <v>89</v>
      </c>
      <c r="C152" s="44">
        <f>SUM(C153:C164)</f>
        <v>46000</v>
      </c>
      <c r="D152" s="38"/>
      <c r="E152" s="17"/>
      <c r="F152" s="31">
        <f>SUM(F153:F164)</f>
        <v>54800</v>
      </c>
    </row>
    <row r="153" spans="1:6" ht="15" x14ac:dyDescent="0.2">
      <c r="A153" s="8"/>
      <c r="B153" s="42" t="s">
        <v>26</v>
      </c>
      <c r="C153" s="41">
        <v>12600</v>
      </c>
      <c r="D153" s="38">
        <v>12</v>
      </c>
      <c r="E153" s="18">
        <v>1200</v>
      </c>
      <c r="F153" s="19">
        <v>14400</v>
      </c>
    </row>
    <row r="154" spans="1:6" ht="15" hidden="1" x14ac:dyDescent="0.2">
      <c r="A154" s="8"/>
      <c r="B154" s="42" t="s">
        <v>150</v>
      </c>
      <c r="C154" s="41"/>
      <c r="D154" s="38"/>
      <c r="E154" s="14"/>
      <c r="F154" s="28"/>
    </row>
    <row r="155" spans="1:6" ht="25.5" hidden="1" x14ac:dyDescent="0.2">
      <c r="A155" s="8"/>
      <c r="B155" s="42" t="s">
        <v>151</v>
      </c>
      <c r="C155" s="43"/>
      <c r="D155" s="38"/>
      <c r="E155" s="14"/>
      <c r="F155" s="28"/>
    </row>
    <row r="156" spans="1:6" ht="15" hidden="1" x14ac:dyDescent="0.2">
      <c r="A156" s="8"/>
      <c r="B156" s="42" t="s">
        <v>25</v>
      </c>
      <c r="C156" s="41"/>
      <c r="D156" s="38"/>
      <c r="E156" s="14"/>
      <c r="F156" s="28"/>
    </row>
    <row r="157" spans="1:6" ht="25.5" hidden="1" x14ac:dyDescent="0.2">
      <c r="A157" s="8"/>
      <c r="B157" s="42" t="s">
        <v>58</v>
      </c>
      <c r="C157" s="43"/>
      <c r="D157" s="38"/>
      <c r="E157" s="14"/>
      <c r="F157" s="28"/>
    </row>
    <row r="158" spans="1:6" ht="15" x14ac:dyDescent="0.2">
      <c r="A158" s="8"/>
      <c r="B158" s="42" t="s">
        <v>52</v>
      </c>
      <c r="C158" s="41">
        <v>13200</v>
      </c>
      <c r="D158" s="38">
        <v>12</v>
      </c>
      <c r="E158" s="18">
        <v>1200</v>
      </c>
      <c r="F158" s="19">
        <v>14400</v>
      </c>
    </row>
    <row r="159" spans="1:6" ht="15" hidden="1" x14ac:dyDescent="0.2">
      <c r="A159" s="8"/>
      <c r="B159" s="42" t="s">
        <v>152</v>
      </c>
      <c r="C159" s="41"/>
      <c r="D159" s="38"/>
      <c r="E159" s="14"/>
      <c r="F159" s="28"/>
    </row>
    <row r="160" spans="1:6" ht="15" hidden="1" x14ac:dyDescent="0.2">
      <c r="A160" s="8"/>
      <c r="B160" s="42" t="s">
        <v>40</v>
      </c>
      <c r="C160" s="43"/>
      <c r="D160" s="38"/>
      <c r="E160" s="14"/>
      <c r="F160" s="28"/>
    </row>
    <row r="161" spans="1:6" ht="25.5" hidden="1" x14ac:dyDescent="0.2">
      <c r="A161" s="8"/>
      <c r="B161" s="42" t="s">
        <v>69</v>
      </c>
      <c r="C161" s="41"/>
      <c r="D161" s="38"/>
      <c r="E161" s="14"/>
      <c r="F161" s="28"/>
    </row>
    <row r="162" spans="1:6" ht="15" hidden="1" x14ac:dyDescent="0.2">
      <c r="A162" s="8"/>
      <c r="B162" s="42"/>
      <c r="C162" s="41"/>
      <c r="D162" s="38"/>
      <c r="E162" s="14"/>
      <c r="F162" s="28"/>
    </row>
    <row r="163" spans="1:6" ht="15" x14ac:dyDescent="0.2">
      <c r="A163" s="8"/>
      <c r="B163" s="42" t="s">
        <v>39</v>
      </c>
      <c r="C163" s="41">
        <v>20200</v>
      </c>
      <c r="D163" s="38">
        <v>12</v>
      </c>
      <c r="E163" s="18">
        <v>2166.6660000000002</v>
      </c>
      <c r="F163" s="19">
        <v>26000</v>
      </c>
    </row>
    <row r="164" spans="1:6" ht="15" x14ac:dyDescent="0.2">
      <c r="A164" s="8"/>
      <c r="B164" s="42" t="s">
        <v>153</v>
      </c>
      <c r="C164" s="41"/>
      <c r="D164" s="38"/>
      <c r="E164" s="14"/>
      <c r="F164" s="28"/>
    </row>
    <row r="165" spans="1:6" ht="15.75" x14ac:dyDescent="0.25">
      <c r="A165" s="6">
        <v>8</v>
      </c>
      <c r="B165" s="7" t="s">
        <v>12</v>
      </c>
      <c r="C165" s="44">
        <f>SUM(C167:C181)</f>
        <v>32000</v>
      </c>
      <c r="D165" s="38"/>
      <c r="E165" s="17"/>
      <c r="F165" s="31">
        <f t="shared" ref="F165" si="13">SUM(F167:F181)</f>
        <v>48000</v>
      </c>
    </row>
    <row r="166" spans="1:6" ht="15" x14ac:dyDescent="0.2">
      <c r="A166" s="8"/>
      <c r="B166" s="42" t="s">
        <v>6</v>
      </c>
      <c r="C166" s="41"/>
      <c r="D166" s="38"/>
      <c r="E166" s="14"/>
      <c r="F166" s="28"/>
    </row>
    <row r="167" spans="1:6" ht="15" hidden="1" x14ac:dyDescent="0.2">
      <c r="A167" s="8"/>
      <c r="B167" s="42" t="s">
        <v>154</v>
      </c>
      <c r="C167" s="41"/>
      <c r="D167" s="38"/>
      <c r="E167" s="14"/>
      <c r="F167" s="28"/>
    </row>
    <row r="168" spans="1:6" ht="25.5" hidden="1" x14ac:dyDescent="0.2">
      <c r="A168" s="8"/>
      <c r="B168" s="42" t="s">
        <v>70</v>
      </c>
      <c r="C168" s="43"/>
      <c r="D168" s="38"/>
      <c r="E168" s="14"/>
      <c r="F168" s="28"/>
    </row>
    <row r="169" spans="1:6" ht="25.5" hidden="1" x14ac:dyDescent="0.2">
      <c r="A169" s="8"/>
      <c r="B169" s="42" t="s">
        <v>51</v>
      </c>
      <c r="C169" s="43"/>
      <c r="D169" s="38"/>
      <c r="E169" s="14"/>
      <c r="F169" s="28"/>
    </row>
    <row r="170" spans="1:6" ht="15" hidden="1" x14ac:dyDescent="0.2">
      <c r="A170" s="8"/>
      <c r="B170" s="42" t="s">
        <v>155</v>
      </c>
      <c r="C170" s="41"/>
      <c r="D170" s="38"/>
      <c r="E170" s="14"/>
      <c r="F170" s="28"/>
    </row>
    <row r="171" spans="1:6" ht="15" hidden="1" x14ac:dyDescent="0.2">
      <c r="A171" s="8"/>
      <c r="B171" s="42" t="s">
        <v>156</v>
      </c>
      <c r="C171" s="41"/>
      <c r="D171" s="38"/>
      <c r="E171" s="14"/>
      <c r="F171" s="28"/>
    </row>
    <row r="172" spans="1:6" ht="15" hidden="1" x14ac:dyDescent="0.2">
      <c r="A172" s="8"/>
      <c r="B172" s="42" t="s">
        <v>91</v>
      </c>
      <c r="C172" s="41">
        <v>1500</v>
      </c>
      <c r="D172" s="38"/>
      <c r="E172" s="14"/>
      <c r="F172" s="28"/>
    </row>
    <row r="173" spans="1:6" ht="15" x14ac:dyDescent="0.2">
      <c r="A173" s="8"/>
      <c r="B173" s="42" t="s">
        <v>43</v>
      </c>
      <c r="C173" s="41">
        <v>1000</v>
      </c>
      <c r="D173" s="38"/>
      <c r="E173" s="14"/>
      <c r="F173" s="19">
        <v>1000</v>
      </c>
    </row>
    <row r="174" spans="1:6" ht="15" hidden="1" x14ac:dyDescent="0.2">
      <c r="A174" s="8"/>
      <c r="B174" s="42" t="s">
        <v>157</v>
      </c>
      <c r="C174" s="41"/>
      <c r="D174" s="38"/>
      <c r="E174" s="14"/>
      <c r="F174" s="28"/>
    </row>
    <row r="175" spans="1:6" ht="15" hidden="1" x14ac:dyDescent="0.2">
      <c r="A175" s="8"/>
      <c r="B175" s="42" t="s">
        <v>158</v>
      </c>
      <c r="C175" s="43"/>
      <c r="D175" s="38"/>
      <c r="E175" s="14"/>
      <c r="F175" s="28"/>
    </row>
    <row r="176" spans="1:6" ht="15" hidden="1" x14ac:dyDescent="0.2">
      <c r="A176" s="8"/>
      <c r="B176" s="42"/>
      <c r="C176" s="43"/>
      <c r="D176" s="38"/>
      <c r="E176" s="14"/>
      <c r="F176" s="28"/>
    </row>
    <row r="177" spans="1:6" ht="15" hidden="1" x14ac:dyDescent="0.2">
      <c r="A177" s="8"/>
      <c r="B177" s="42" t="s">
        <v>159</v>
      </c>
      <c r="C177" s="43"/>
      <c r="D177" s="38"/>
      <c r="E177" s="14"/>
      <c r="F177" s="28"/>
    </row>
    <row r="178" spans="1:6" ht="38.25" hidden="1" x14ac:dyDescent="0.2">
      <c r="A178" s="8"/>
      <c r="B178" s="42" t="s">
        <v>160</v>
      </c>
      <c r="C178" s="41">
        <f>7500-1117.47</f>
        <v>6382.53</v>
      </c>
      <c r="D178" s="38"/>
      <c r="E178" s="14"/>
      <c r="F178" s="19"/>
    </row>
    <row r="179" spans="1:6" ht="15" x14ac:dyDescent="0.2">
      <c r="A179" s="8"/>
      <c r="B179" s="42" t="s">
        <v>75</v>
      </c>
      <c r="C179" s="41">
        <f>2000+1117.47</f>
        <v>3117.4700000000003</v>
      </c>
      <c r="D179" s="38"/>
      <c r="E179" s="14"/>
      <c r="F179" s="19">
        <v>2000</v>
      </c>
    </row>
    <row r="180" spans="1:6" ht="15" x14ac:dyDescent="0.2">
      <c r="A180" s="8"/>
      <c r="B180" s="42" t="s">
        <v>176</v>
      </c>
      <c r="C180" s="41"/>
      <c r="D180" s="38"/>
      <c r="E180" s="14"/>
      <c r="F180" s="19">
        <v>20000</v>
      </c>
    </row>
    <row r="181" spans="1:6" ht="15" x14ac:dyDescent="0.2">
      <c r="A181" s="8"/>
      <c r="B181" s="42" t="s">
        <v>161</v>
      </c>
      <c r="C181" s="41">
        <v>20000</v>
      </c>
      <c r="D181" s="38"/>
      <c r="E181" s="14"/>
      <c r="F181" s="19">
        <v>25000</v>
      </c>
    </row>
    <row r="182" spans="1:6" ht="24.75" customHeight="1" x14ac:dyDescent="0.55000000000000004">
      <c r="A182" s="8"/>
      <c r="B182" s="39" t="s">
        <v>162</v>
      </c>
      <c r="C182" s="40">
        <f>SUM(C184:C186)</f>
        <v>6000</v>
      </c>
      <c r="D182" s="16"/>
      <c r="E182" s="16"/>
      <c r="F182" s="30">
        <f t="shared" ref="F182" si="14">SUM(F184:F186)</f>
        <v>6600</v>
      </c>
    </row>
    <row r="183" spans="1:6" ht="15" x14ac:dyDescent="0.2">
      <c r="A183" s="8"/>
      <c r="B183" s="46"/>
      <c r="C183" s="43"/>
      <c r="D183" s="14"/>
      <c r="E183" s="14"/>
      <c r="F183" s="28"/>
    </row>
    <row r="184" spans="1:6" ht="15" x14ac:dyDescent="0.2">
      <c r="A184" s="8"/>
      <c r="B184" s="42" t="s">
        <v>55</v>
      </c>
      <c r="C184" s="41"/>
      <c r="D184" s="14"/>
      <c r="E184" s="14"/>
      <c r="F184" s="19">
        <v>600</v>
      </c>
    </row>
    <row r="185" spans="1:6" ht="15" x14ac:dyDescent="0.2">
      <c r="A185" s="8"/>
      <c r="B185" s="42" t="s">
        <v>54</v>
      </c>
      <c r="C185" s="41">
        <v>6000</v>
      </c>
      <c r="D185" s="14"/>
      <c r="E185" s="14"/>
      <c r="F185" s="19">
        <v>6000</v>
      </c>
    </row>
    <row r="186" spans="1:6" ht="15" x14ac:dyDescent="0.2">
      <c r="A186" s="8"/>
      <c r="B186" s="42"/>
      <c r="C186" s="41"/>
      <c r="D186" s="14"/>
      <c r="E186" s="14"/>
      <c r="F186" s="28"/>
    </row>
    <row r="187" spans="1:6" ht="33.75" hidden="1" customHeight="1" x14ac:dyDescent="0.55000000000000004">
      <c r="A187" s="20"/>
      <c r="B187" s="39" t="s">
        <v>163</v>
      </c>
      <c r="C187" s="40">
        <f>C188+C189+C190+C191</f>
        <v>514300</v>
      </c>
      <c r="D187" s="16"/>
      <c r="E187" s="16"/>
      <c r="F187" s="16">
        <f t="shared" ref="F187" si="15">F188+F189+F190+F191</f>
        <v>0</v>
      </c>
    </row>
    <row r="188" spans="1:6" ht="15" hidden="1" x14ac:dyDescent="0.2">
      <c r="A188" s="8">
        <v>1</v>
      </c>
      <c r="B188" s="42" t="s">
        <v>164</v>
      </c>
      <c r="C188" s="41">
        <v>291200</v>
      </c>
      <c r="D188" s="38">
        <v>78</v>
      </c>
      <c r="E188" s="18">
        <v>4338.91</v>
      </c>
      <c r="F188" s="18"/>
    </row>
    <row r="189" spans="1:6" ht="15" hidden="1" x14ac:dyDescent="0.2">
      <c r="A189" s="8">
        <v>2</v>
      </c>
      <c r="B189" s="42" t="s">
        <v>165</v>
      </c>
      <c r="C189" s="41">
        <v>14900</v>
      </c>
      <c r="D189" s="38">
        <v>430</v>
      </c>
      <c r="E189" s="18">
        <v>38.85</v>
      </c>
      <c r="F189" s="18"/>
    </row>
    <row r="190" spans="1:6" ht="15" hidden="1" x14ac:dyDescent="0.2">
      <c r="A190" s="8">
        <v>3</v>
      </c>
      <c r="B190" s="42" t="s">
        <v>166</v>
      </c>
      <c r="C190" s="41">
        <v>203800</v>
      </c>
      <c r="D190" s="38">
        <v>32500</v>
      </c>
      <c r="E190" s="18">
        <v>7.5195999999999996</v>
      </c>
      <c r="F190" s="18"/>
    </row>
    <row r="191" spans="1:6" ht="15" hidden="1" x14ac:dyDescent="0.2">
      <c r="A191" s="8">
        <v>4</v>
      </c>
      <c r="B191" s="42" t="s">
        <v>167</v>
      </c>
      <c r="C191" s="41">
        <v>4400</v>
      </c>
      <c r="D191" s="38">
        <v>38.57</v>
      </c>
      <c r="E191" s="38">
        <v>119.13</v>
      </c>
      <c r="F191" s="18"/>
    </row>
    <row r="192" spans="1:6" ht="28.5" x14ac:dyDescent="0.55000000000000004">
      <c r="A192" s="8"/>
      <c r="B192" s="11" t="s">
        <v>168</v>
      </c>
      <c r="C192" s="40">
        <f>C193+C194</f>
        <v>2201</v>
      </c>
      <c r="D192" s="16"/>
      <c r="E192" s="16"/>
      <c r="F192" s="30">
        <f t="shared" ref="F192" si="16">F193+F194</f>
        <v>3200</v>
      </c>
    </row>
    <row r="193" spans="1:6" ht="15" x14ac:dyDescent="0.2">
      <c r="A193" s="8">
        <v>1</v>
      </c>
      <c r="B193" s="42" t="s">
        <v>169</v>
      </c>
      <c r="C193" s="43">
        <v>2201</v>
      </c>
      <c r="D193" s="14">
        <v>4</v>
      </c>
      <c r="E193" s="14">
        <v>800</v>
      </c>
      <c r="F193" s="19">
        <f>D193*E193</f>
        <v>3200</v>
      </c>
    </row>
    <row r="194" spans="1:6" ht="15" x14ac:dyDescent="0.2">
      <c r="A194" s="8">
        <v>2</v>
      </c>
      <c r="B194" s="42" t="s">
        <v>170</v>
      </c>
      <c r="C194" s="43"/>
      <c r="D194" s="14"/>
      <c r="E194" s="14"/>
      <c r="F194" s="28"/>
    </row>
    <row r="195" spans="1:6" ht="36" customHeight="1" x14ac:dyDescent="0.55000000000000004">
      <c r="A195" s="8"/>
      <c r="B195" s="39" t="s">
        <v>171</v>
      </c>
      <c r="C195" s="40">
        <f>SUM(C196:C200)</f>
        <v>11300</v>
      </c>
      <c r="D195" s="16"/>
      <c r="E195" s="16"/>
      <c r="F195" s="30">
        <f t="shared" ref="F195" si="17">SUM(F196:F200)</f>
        <v>15000</v>
      </c>
    </row>
    <row r="196" spans="1:6" ht="15" hidden="1" x14ac:dyDescent="0.2">
      <c r="A196" s="8"/>
      <c r="B196" s="42" t="s">
        <v>60</v>
      </c>
      <c r="C196" s="41"/>
      <c r="D196" s="14"/>
      <c r="E196" s="14"/>
      <c r="F196" s="28"/>
    </row>
    <row r="197" spans="1:6" ht="15" hidden="1" x14ac:dyDescent="0.2">
      <c r="A197" s="8"/>
      <c r="B197" s="42" t="s">
        <v>46</v>
      </c>
      <c r="C197" s="43"/>
      <c r="D197" s="14"/>
      <c r="E197" s="14"/>
      <c r="F197" s="28"/>
    </row>
    <row r="198" spans="1:6" ht="15" hidden="1" x14ac:dyDescent="0.2">
      <c r="A198" s="8"/>
      <c r="B198" s="42" t="s">
        <v>172</v>
      </c>
      <c r="C198" s="41"/>
      <c r="D198" s="14"/>
      <c r="E198" s="14"/>
      <c r="F198" s="28"/>
    </row>
    <row r="199" spans="1:6" ht="15" hidden="1" x14ac:dyDescent="0.2">
      <c r="A199" s="8"/>
      <c r="B199" s="42" t="s">
        <v>65</v>
      </c>
      <c r="C199" s="41"/>
      <c r="D199" s="14"/>
      <c r="E199" s="14"/>
      <c r="F199" s="28"/>
    </row>
    <row r="200" spans="1:6" ht="15" x14ac:dyDescent="0.2">
      <c r="A200" s="8"/>
      <c r="B200" s="42" t="s">
        <v>79</v>
      </c>
      <c r="C200" s="41">
        <v>11300</v>
      </c>
      <c r="D200" s="14"/>
      <c r="E200" s="14"/>
      <c r="F200" s="19">
        <v>15000</v>
      </c>
    </row>
    <row r="201" spans="1:6" ht="15.75" thickBot="1" x14ac:dyDescent="0.25">
      <c r="A201" s="32"/>
      <c r="B201" s="47"/>
      <c r="C201" s="48"/>
      <c r="D201" s="33"/>
      <c r="E201" s="33"/>
      <c r="F201" s="49"/>
    </row>
    <row r="202" spans="1:6" ht="16.5" hidden="1" thickBot="1" x14ac:dyDescent="0.3">
      <c r="A202" s="50"/>
      <c r="B202" s="51" t="s">
        <v>175</v>
      </c>
      <c r="C202" s="52">
        <f>C7+C106+C182+C195</f>
        <v>707399</v>
      </c>
      <c r="D202" s="52"/>
      <c r="E202" s="52"/>
      <c r="F202" s="53">
        <f>F7+F106+F182+F195</f>
        <v>695600</v>
      </c>
    </row>
    <row r="203" spans="1:6" ht="16.5" thickBot="1" x14ac:dyDescent="0.3">
      <c r="A203" s="34"/>
      <c r="B203" s="35" t="s">
        <v>173</v>
      </c>
      <c r="C203" s="36">
        <f>C7+C99+C106+C182+C187+C192+C195</f>
        <v>1223900</v>
      </c>
      <c r="D203" s="36">
        <f t="shared" ref="D203:F203" si="18">D7+D99+D106+D182+D187+D192+D195</f>
        <v>0</v>
      </c>
      <c r="E203" s="36">
        <f t="shared" si="18"/>
        <v>0</v>
      </c>
      <c r="F203" s="36">
        <f t="shared" si="18"/>
        <v>698800</v>
      </c>
    </row>
    <row r="204" spans="1:6" x14ac:dyDescent="0.2">
      <c r="C204" s="23"/>
    </row>
  </sheetData>
  <mergeCells count="5">
    <mergeCell ref="A3:F3"/>
    <mergeCell ref="A5:A6"/>
    <mergeCell ref="B5:B6"/>
    <mergeCell ref="C5:C6"/>
    <mergeCell ref="D5:F5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rowBreaks count="2" manualBreakCount="2">
    <brk id="153" max="5" man="1"/>
    <brk id="1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0160-1</vt:lpstr>
      <vt:lpstr>'0160-1'!Область_печати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2024-01-01T13:00:42Z</cp:lastPrinted>
  <dcterms:created xsi:type="dcterms:W3CDTF">1996-10-08T23:32:33Z</dcterms:created>
  <dcterms:modified xsi:type="dcterms:W3CDTF">2024-01-04T13:20:00Z</dcterms:modified>
</cp:coreProperties>
</file>